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pivotTables/pivotTable1.xml" ContentType="application/vnd.openxmlformats-officedocument.spreadsheetml.pivotTable+xml"/>
  <Override PartName="/xl/pivotTables/pivotTable2.xml" ContentType="application/vnd.openxmlformats-officedocument.spreadsheetml.pivotTable+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calcChain.xml" ContentType="application/vnd.openxmlformats-officedocument.spreadsheetml.calcChain+xml"/>
  <Override PartName="/xl/sharedStrings.xml" ContentType="application/vnd.openxmlformats-officedocument.spreadsheetml.sharedStrings+xml"/>
  <Override PartName="/xl/pivotCache/pivotCacheRecords1.xml" ContentType="application/vnd.openxmlformats-officedocument.spreadsheetml.pivotCacheRecord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autoCompressPictures="0"/>
  <bookViews>
    <workbookView xWindow="0" yWindow="60" windowWidth="19230" windowHeight="8580" tabRatio="500"/>
  </bookViews>
  <sheets>
    <sheet name="Consolidado Plan Financiamiento" sheetId="7" r:id="rId1"/>
    <sheet name="Recursos por Estrategia" sheetId="10" r:id="rId2"/>
    <sheet name="Recursos x Entidades" sheetId="9" r:id="rId3"/>
    <sheet name="Hoja4" sheetId="6" state="hidden" r:id="rId4"/>
    <sheet name="Hoja1" sheetId="11" state="hidden" r:id="rId5"/>
  </sheets>
  <definedNames>
    <definedName name="_xlnm._FilterDatabase" localSheetId="0" hidden="1">'Consolidado Plan Financiamiento'!$A$2:$M$226</definedName>
    <definedName name="_xlnm.Print_Titles" localSheetId="0">'Consolidado Plan Financiamiento'!$2:$2</definedName>
  </definedNames>
  <calcPr calcId="125725"/>
  <pivotCaches>
    <pivotCache cacheId="0" r:id="rId6"/>
  </pivotCaches>
  <extLst>
    <ext xmlns:mx="http://schemas.microsoft.com/office/mac/excel/2008/main" uri="{7523E5D3-25F3-A5E0-1632-64F254C22452}">
      <mx:ArchID Flags="2"/>
    </ext>
  </extLst>
</workbook>
</file>

<file path=xl/calcChain.xml><?xml version="1.0" encoding="utf-8"?>
<calcChain xmlns="http://schemas.openxmlformats.org/spreadsheetml/2006/main">
  <c r="M3" i="7"/>
  <c r="M4"/>
  <c r="M5"/>
  <c r="M6"/>
  <c r="M7"/>
  <c r="M8"/>
  <c r="M9"/>
  <c r="M10"/>
  <c r="M11"/>
  <c r="M12"/>
  <c r="M13"/>
  <c r="M14"/>
  <c r="M15"/>
  <c r="M16"/>
  <c r="M17"/>
  <c r="M18"/>
  <c r="M19"/>
  <c r="M20"/>
  <c r="M21"/>
  <c r="M22"/>
  <c r="M23"/>
  <c r="M24"/>
  <c r="M25"/>
  <c r="M26"/>
  <c r="M27"/>
  <c r="M28"/>
  <c r="M29"/>
  <c r="M30"/>
  <c r="M31"/>
  <c r="M32"/>
  <c r="M33"/>
  <c r="M34"/>
  <c r="M35"/>
  <c r="M36"/>
  <c r="M37"/>
  <c r="M38"/>
  <c r="M39"/>
  <c r="M40"/>
  <c r="M41"/>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5"/>
  <c r="M96"/>
  <c r="M97"/>
  <c r="M98"/>
  <c r="M99"/>
  <c r="M100"/>
  <c r="M101"/>
  <c r="M102"/>
  <c r="M103"/>
  <c r="M104"/>
  <c r="M105"/>
  <c r="M106"/>
  <c r="M107"/>
  <c r="M108"/>
  <c r="M109"/>
  <c r="M110"/>
  <c r="M111"/>
  <c r="M112"/>
  <c r="M113"/>
  <c r="M114"/>
  <c r="M115"/>
  <c r="M116"/>
  <c r="M117"/>
  <c r="M118"/>
  <c r="M121"/>
  <c r="M122"/>
  <c r="M123"/>
  <c r="M124"/>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C32" i="11"/>
  <c r="E25"/>
  <c r="J42" i="7"/>
  <c r="J93"/>
  <c r="M93" s="1"/>
  <c r="J226"/>
  <c r="K42"/>
  <c r="K94"/>
  <c r="M94" s="1"/>
  <c r="K119"/>
  <c r="M119" s="1"/>
  <c r="K120"/>
  <c r="M120" s="1"/>
  <c r="M182"/>
  <c r="M42" l="1"/>
  <c r="K226"/>
  <c r="M125"/>
  <c r="M226" s="1"/>
</calcChain>
</file>

<file path=xl/sharedStrings.xml><?xml version="1.0" encoding="utf-8"?>
<sst xmlns="http://schemas.openxmlformats.org/spreadsheetml/2006/main" count="1388" uniqueCount="553">
  <si>
    <t xml:space="preserve">Observaciones    </t>
  </si>
  <si>
    <t>Fuente de recursos</t>
  </si>
  <si>
    <t>Entidad  ejecutora</t>
  </si>
  <si>
    <t>Nombre del Proyecto ( cuando aplique)</t>
  </si>
  <si>
    <t>Acción Concreta</t>
  </si>
  <si>
    <t>CMH</t>
  </si>
  <si>
    <t>DPS</t>
  </si>
  <si>
    <t>INCODER</t>
  </si>
  <si>
    <t>SENA</t>
  </si>
  <si>
    <t xml:space="preserve">Desarrollar acciones de orientación, formación complementaria y titulada, asesoría para la formulación de planes de negocios  para las mujeres víctimas del desplazamiento por el conflicto armado.
</t>
  </si>
  <si>
    <t xml:space="preserve">Promover e incidir en la inclusión efectiva del enfoque de género y derechos de las mujeres en la implementación de los Planes de Acción Territorial. </t>
  </si>
  <si>
    <t>Evaluar la ruta de atención a las mujeres víctimas del conflicto armado, especialmente, las mujeres víctimas de violencia sexual, en las Casas de Justicia seleccionadas estratégicamente en 10 departamentos del país.</t>
  </si>
  <si>
    <t>Capacitar a los funcionarios públicos y administrativos de 81 Casas de Justicia en 27 departamentos del país, en atención jurídica y psicosocial a mujeres víctimas de violencias basadas en el género, incluyendo la atención jurídica y psicosocial a mujeres víctimas del conflicto armado.</t>
  </si>
  <si>
    <t>Capacitar a funcionarios públicos en el manejo y práctica del enfoque diferencial, étnico y de género.</t>
  </si>
  <si>
    <t>ACPEM</t>
  </si>
  <si>
    <t>Identificación de daños y afectaciones de mujeres integrantes de colectivos afectados por violaciones de DDHH e infracciones al DIH</t>
  </si>
  <si>
    <t>Estrategias</t>
  </si>
  <si>
    <t># Actividad</t>
  </si>
  <si>
    <t xml:space="preserve">Objetivo General : Garantizar la protección y el ejercicio pleno de los derechos de las mujeres victimas a la atención, asistencia, reparación integral. </t>
  </si>
  <si>
    <t>Acompañar y asesorar redes de mujeres víctimas en temas de emprendimiento cultural.</t>
  </si>
  <si>
    <t>1.1.</t>
  </si>
  <si>
    <t>1.2.</t>
  </si>
  <si>
    <t>1.3.</t>
  </si>
  <si>
    <t>2.1.</t>
  </si>
  <si>
    <t>2.2.</t>
  </si>
  <si>
    <t>3.3.</t>
  </si>
  <si>
    <t>Diseñar e implementar un mecanismo de seguimiento al Programa de Protección de los Derechos de la Mujer Indígena Desplazada,  en riesgo de desplazamiento y/o víctima de otras violaciones.</t>
  </si>
  <si>
    <t>Facilitar procesos de articulación interinstitucional para la de recolección, complementación y/o suministro de información probatoria en la documentación de los casos de las mujeres.</t>
  </si>
  <si>
    <t xml:space="preserve">Desarrollar estrategias de acompañamiento psicosocial dirigida a niñas y adolescentes víctimas del conflicto armado en el ámbito familiar y comunitario para la generación de entornos protectores y la contribución a la garantía y restitución de sus derechos. </t>
  </si>
  <si>
    <t>Implementar acciones de acompañamiento psicosocial, incorporando metodologías para atender las afectaciones y necesidades que enfrentan las mujeres, niñas, adolescentes y jóvenes y/o en condición de discapacidad, víctimas de diferentes violencias en el marco del conflicto armado.</t>
  </si>
  <si>
    <t xml:space="preserve">Diseñar indicadores,  de control y seguimiento con enfoque de género a la materialización y garantía efectiva de los derechos a la verdad y la justicia de las mujeres víctimas  en el marco de la Justicia Transicional.  </t>
  </si>
  <si>
    <t>Total general</t>
  </si>
  <si>
    <t>Datos</t>
  </si>
  <si>
    <t>$ Recursos 2013</t>
  </si>
  <si>
    <t>$ Recursos 2014</t>
  </si>
  <si>
    <t>UARIV</t>
  </si>
  <si>
    <t>UNP</t>
  </si>
  <si>
    <t>Recursos 2013</t>
  </si>
  <si>
    <t>Recursos 2014</t>
  </si>
  <si>
    <t>Prog. Presidencial DDHH</t>
  </si>
  <si>
    <t>FGN</t>
  </si>
  <si>
    <t xml:space="preserve">Diseñar e implementar un módulo de enfoque diferencial y de género en los procesos de formación dirigidos a fiscales e investigadores de la FGN, en temáticas de protección, atención e investigación de delitos de VBG en el marco de conflicto armado. </t>
  </si>
  <si>
    <t>Realizar tres (3) talleres de autoseguridad y autoprotección con enfoque diferencial de género-mujer para las beneficiarias del programa de protección, priorizando los departamentos donde se presente mayor vulnerabilidad.</t>
  </si>
  <si>
    <t>Definir criterios para la entrega de atención y ayuda humanitaria con enfoque de género y enfoque diferencial a mujeres víctimas del conflicto armado.</t>
  </si>
  <si>
    <t xml:space="preserve">Diseñar una estrategia de capacitación para el acompañamiento en la implementación del programa especial de acceso a mujeres y niñas al procedimiento administrativo de restitución de tierras y el fortalecimiento de las unidades territoriales en el desarrollo de acciones diferenciales con enfoque de género </t>
  </si>
  <si>
    <t xml:space="preserve">Brindar atención psicosocial individual, familiar y comunitaria a mujeres víctimas del conflicto armado de acuerdo con los lineamientos del Programa de Atención Psicosocial y Salud Integral a Víctimas -PAPSIVI. </t>
  </si>
  <si>
    <t xml:space="preserve">Brindar atención en salud mental a mujeres víctimas del conflicto armado de acuerdo con los lineamientos del Programa de Atención Psicosocial y Salud Integral a Víctimas -PAPSIVI. </t>
  </si>
  <si>
    <t>1.1. Implementar acciones de prevención de la violencia sexual dirigida a mujeres en zonas de alto riesgo de victimización</t>
  </si>
  <si>
    <t>Estrategia 1.2. Desarrollar intervenciones de prevención frente a los riesgos y vulneraciones particulares que enfrentan las mujeres víctimas o en riesgo de serlo</t>
  </si>
  <si>
    <t>Estrategia 1.3. Implementar acciones para la protección integral de las mujeres víctimas</t>
  </si>
  <si>
    <t>Objetivo / Estrategia</t>
  </si>
  <si>
    <t>Obj. 1 - 1.1.</t>
  </si>
  <si>
    <t>1.1.1.</t>
  </si>
  <si>
    <t>1.1.1</t>
  </si>
  <si>
    <t xml:space="preserve">1.1.1 </t>
  </si>
  <si>
    <t>1.1.2</t>
  </si>
  <si>
    <t>1.1.3</t>
  </si>
  <si>
    <t>1.1.4</t>
  </si>
  <si>
    <t>1.1.5</t>
  </si>
  <si>
    <t>1.1.6</t>
  </si>
  <si>
    <t>1.1.7</t>
  </si>
  <si>
    <t xml:space="preserve">1.2. </t>
  </si>
  <si>
    <t>1.2.1.1</t>
  </si>
  <si>
    <t>1.2.1.2</t>
  </si>
  <si>
    <t>1.2.1.3</t>
  </si>
  <si>
    <t>1.2.1.4</t>
  </si>
  <si>
    <t xml:space="preserve">1.2.2 </t>
  </si>
  <si>
    <t>1.2.2.1</t>
  </si>
  <si>
    <t>1.2.2.2</t>
  </si>
  <si>
    <t>1.2.2.3</t>
  </si>
  <si>
    <t xml:space="preserve">1.3. </t>
  </si>
  <si>
    <t xml:space="preserve"> 1.3. </t>
  </si>
  <si>
    <t>1.3.1</t>
  </si>
  <si>
    <t>1.3.2.</t>
  </si>
  <si>
    <t>1.3.3.</t>
  </si>
  <si>
    <t xml:space="preserve"> 1.3.3</t>
  </si>
  <si>
    <t>1.3.4</t>
  </si>
  <si>
    <t>1.3.6</t>
  </si>
  <si>
    <t>1.3.8</t>
  </si>
  <si>
    <t xml:space="preserve">Gestionar acuerdos interinstitucionales para identificar y  analizar casos de violencia sexual ocurridos contra mujeres víctimas del conflicto armado, para impulsar su investigación, juzgamiento y sanción.  </t>
  </si>
  <si>
    <t xml:space="preserve">Diseñar e implementar mecanismos para la prevención de violencia sexual, intrafamiliar y violencia contra las niñas, adolescentes y mujeres en el marco del conflicto. </t>
  </si>
  <si>
    <t xml:space="preserve">Diseñar e implementar mecanismos para la capacitación coyuntural y extracurricular a miembros de las Fuerzas Armadas sobre el delito de violencia sexual, en el marco del conflicto, y desarrollar un mecanismo que permita el seguimiento de denuncias sobre este delito ante las autoridades competentes. </t>
  </si>
  <si>
    <t>Diseñar  un protocolo para el manejo de archivos sobre casos de violencia sexual ocurridos en el marco del conflicto armado.</t>
  </si>
  <si>
    <t xml:space="preserve">Capacitar a los funcionarios de la FGN que atienden los modelos de gestión en temas de mujeres víctimas de VBG en el marco del conflicto armado.  </t>
  </si>
  <si>
    <t xml:space="preserve">Desarrollar talleres y capacitaciones con enfoque diferencial y desde una perspectiva de género sobre los derechos a la tierra y a la restitución, dirigidos a mujeres, niñas y adolescentes víctimas de despojo y/o en riesgo de serlo. </t>
  </si>
  <si>
    <t>Diseñar e incorporar un componente con enfoque de género en el programa de resocialización de las postuladas al régimen de Justicia y Paz, actualmente privadas de la libertad, para garantizar su reintegración en plena observancia de sus derechos humanos y fundamentales.</t>
  </si>
  <si>
    <t>Diseñar un mecanismo de seguimiento a la implementación del componente para prevenir las violencias de género, en la aplicación del programa de reintegración para postulados de Justicia y Paz privados de la libertad.</t>
  </si>
  <si>
    <t xml:space="preserve">Diseñar un plan integral  para la defensa de los derechos de las mujeres víctimas del conflicto armado. </t>
  </si>
  <si>
    <t xml:space="preserve">Diseñar,  publicar y difundir  una cartilla y un video de "autoseguridad y autoprotección" que contenga un capitulo de mujer-género. </t>
  </si>
  <si>
    <t xml:space="preserve">Desarrollar procesos de atención diferencial para la protección especializada de niñas y adolescentes víctimas del conflicto armado, en las modalidades institucional y familiar. </t>
  </si>
  <si>
    <t>Capacitar a los funcionarios  del nivel local y departamental, organizaciones de base y consejos comunitarios sobre la atención y apoyo inmediato a brindar a las mujeres víctimas de amenazas por el conflicto armado.</t>
  </si>
  <si>
    <t xml:space="preserve">ICBF </t>
  </si>
  <si>
    <t>UAEGRTD</t>
  </si>
  <si>
    <t>Objetivos Específicos</t>
  </si>
  <si>
    <t xml:space="preserve">2. Promover el ejercicio de los derechos ciudadanos de las mujeres víctimas en los distintos entornos culturales </t>
  </si>
  <si>
    <t>Estrategia 2.1. Fortalecer las capacidades institucionales a nivel nacional y territorial, para prevenir las acciones de discriminación, exclusión y estigmatización de mujeres en contextos de conflicto armado</t>
  </si>
  <si>
    <t>Estrategia 2.2. Promover  la participación efectiva de mujeres víctimas como sujetos de derechos, tanto en sus entornos familiares y comunitarios, como en los escenarios de política y de decisión</t>
  </si>
  <si>
    <t>Obj. 2 - 2.1.</t>
  </si>
  <si>
    <t>2.1.1.</t>
  </si>
  <si>
    <t>2.1.2</t>
  </si>
  <si>
    <t>2.1.3</t>
  </si>
  <si>
    <t>2.1.4</t>
  </si>
  <si>
    <t>2.1.5.</t>
  </si>
  <si>
    <t>2.1.5</t>
  </si>
  <si>
    <t>2.1.6</t>
  </si>
  <si>
    <t>2.1.7.</t>
  </si>
  <si>
    <t>2.2.1.</t>
  </si>
  <si>
    <t>2.2.1.1.</t>
  </si>
  <si>
    <t>2.2.1.2</t>
  </si>
  <si>
    <t>2.2.1.3</t>
  </si>
  <si>
    <t>2.2.1.5</t>
  </si>
  <si>
    <t>2.2.2.4</t>
  </si>
  <si>
    <t>2.2.2.5</t>
  </si>
  <si>
    <t>2.3.1</t>
  </si>
  <si>
    <t>2.3.6</t>
  </si>
  <si>
    <t>2.3.3</t>
  </si>
  <si>
    <t>2.3.4.</t>
  </si>
  <si>
    <t>2.3.2</t>
  </si>
  <si>
    <t>2.3.5</t>
  </si>
  <si>
    <t>Implementar un módulo de formación sobre aplicación de la ley 1448 con enfoque de género, que sea incluido en la estrategia de Escuela de Reparaciones para la divulgación y promoción de la Ley 1448 de 2011.</t>
  </si>
  <si>
    <t>Diseñar e implementar estrategias de capacitación en derechos sexuales y derechos reproductivos para el empoderamiento en la exigibilidad de derechos, dirigidas a mujeres víctimas del conflicto armado.</t>
  </si>
  <si>
    <t>Desarrollar recomendaciones, herramientas y metodologías desde la perspectiva de género para los procesos de reconstrucción de memoria, que visibilicen a las mujeres y promuevan su participación.</t>
  </si>
  <si>
    <t>Diseñar herramientas pedagógicas con enfoque de género para orientar el trabajo de autoridades locales (entidades territoriales)en materia de atención, asistencia y reparación integral a víctimas.</t>
  </si>
  <si>
    <t>Diseñar e implementar acciones de formación y fortalecimiento de las capacidades de incidencia política de las organizaciones de mujeres Víctimas en instancias de toma de decisiones, desde el enfoque de género y derechos de las mujeres.</t>
  </si>
  <si>
    <t xml:space="preserve">Implementar una estrategia de formación y capacitación a mujeres lideres en aspectos relacionados con Política Pública, DDHH, Fortalecimiento Organizativo y Participación ciudadana.  </t>
  </si>
  <si>
    <t>Implementar estrategias de fortalecimiento organizativo de mujeres  víctimas del conflicto armado para el ejercicio de los derechos a la salud y a la protección social en los órdenes nacional y territorial.</t>
  </si>
  <si>
    <t>Diseñar e implementar herramientas técnicas y metodológicas, en conjunto con el ICBF y la Defensoría del Pueblo para facilitar el reconocimiento de los derechos a la propiedad por parte de mujeres y niñas despojadas y solicitantes de derechos patrimoniales en el marco del proceso de Restitución de Tierras.</t>
  </si>
  <si>
    <t>Capacitar a funcionarios/as responsables de la orientación y atención de víctimas de despojo sobre las diferentes vulnerabilidades y los derechos patrimoniales de mujeres y niñas en los procedimientos de restitución de tierras con enfoque diferencial y de género.</t>
  </si>
  <si>
    <t>3. Fortalecer la articulación institucional y la oferta dirigida a mujeres víctimas del conflicto armado</t>
  </si>
  <si>
    <t xml:space="preserve">Estrategia 3.2. Implementar criterios y lineamientos para que la atención, asistencia y reparación integral de las mujeres víctimas responda a sus particularidades étnicas, etarias, de orientación sexual e identidad de género, de origen y de discapacidad. </t>
  </si>
  <si>
    <t>Estrategia 3.3. Fortalecer las capacidades institucionales e implementar acciones a nivel nacional y territorial que den respuesta a las necesidades de las mujeres víctimas en la atención, asistencia y reparación integral de sus derechos.</t>
  </si>
  <si>
    <t>Estrategia 3.4. Incluir variables de género y diferenciales en los sistemas de información, monitoreo y evaluación de los planes y programas institucionales orientados a la atención, asistencia y reparación integral de los derechos de las mujeres víctimas.</t>
  </si>
  <si>
    <t>3.1.2</t>
  </si>
  <si>
    <t>3.1.3</t>
  </si>
  <si>
    <t>3.1.4</t>
  </si>
  <si>
    <t>3.1.5</t>
  </si>
  <si>
    <t>3.1.6.</t>
  </si>
  <si>
    <t>3.2.1.</t>
  </si>
  <si>
    <t>3.2.2</t>
  </si>
  <si>
    <t>3.2.3.</t>
  </si>
  <si>
    <t>3.2.3</t>
  </si>
  <si>
    <t>3.2.4.</t>
  </si>
  <si>
    <t>3.2.5.</t>
  </si>
  <si>
    <t>3.2.6.</t>
  </si>
  <si>
    <t xml:space="preserve"> 3.2.7</t>
  </si>
  <si>
    <t>3.2.8.</t>
  </si>
  <si>
    <t>3.2.9.</t>
  </si>
  <si>
    <t>3.3.1.</t>
  </si>
  <si>
    <t>3.3.2.</t>
  </si>
  <si>
    <t>3.3.2.2.</t>
  </si>
  <si>
    <t>3.3.3.</t>
  </si>
  <si>
    <t>3.3.3</t>
  </si>
  <si>
    <t>3.3.4</t>
  </si>
  <si>
    <t>3.3.5.</t>
  </si>
  <si>
    <t>3.3.6.</t>
  </si>
  <si>
    <t>3.3.8.</t>
  </si>
  <si>
    <t>3.3.9.</t>
  </si>
  <si>
    <t>3.3.10.</t>
  </si>
  <si>
    <t>3.3.11.</t>
  </si>
  <si>
    <t>3.3.13.</t>
  </si>
  <si>
    <t>3.3.15</t>
  </si>
  <si>
    <t>3.4.1.</t>
  </si>
  <si>
    <t>3.4.1</t>
  </si>
  <si>
    <t>3.4.2</t>
  </si>
  <si>
    <t>3.4.4.</t>
  </si>
  <si>
    <t>3.4.5.</t>
  </si>
  <si>
    <t>3.4.6.</t>
  </si>
  <si>
    <t>3.4.8.</t>
  </si>
  <si>
    <t xml:space="preserve">Realizar el análisis epidemiológico con enfoque diferencial de las mujeres víctimas del conflicto armado que viven con VIH-SIDA, teniendo como insumo las bases de datos del Ministerio de Salud y Protección Social. </t>
  </si>
  <si>
    <t xml:space="preserve">Diseñar e implementar el modelo de atención, asistencia y reparación integral a las víctimas del conflicto armado con enfoque diferencial y de género. </t>
  </si>
  <si>
    <t>Establecer un principio de intervención en los proyectos productivos con enfoque étnico, para que el 50% de los beneficiarios sean mujeres  dentro de cada proyecto productivo y  se asesore técnicamente, a través de capacitaciones con un enfoque diferencial en busca del fortalecimiento y su empoderamiento.</t>
  </si>
  <si>
    <t xml:space="preserve">Desarrollar una metodología para hacer seguimiento territorial (departamentos)  al acceso de las mujeres víctimas del conflicto armado a  los servicios de salud sexual y reproductiva. </t>
  </si>
  <si>
    <t>Acompañar y asesorar a los Comités de Justicia Transicional en la incorporación del enfoque de género en sus planes de acción.</t>
  </si>
  <si>
    <t>Incorporar el enfoque de género en el protocolo de Retornos y Reubicaciones, a fin de garantizar medidas de atención especificas para las mujeres víctimas en el marco del conflicto armado.</t>
  </si>
  <si>
    <t>Garantizar la vinculación y entrega de incentivos de educación y salud para familias cuya madre titular sea víctima de desplazamiento forzado.</t>
  </si>
  <si>
    <t xml:space="preserve">
Diseñar la convocatoria para la creación o fortalecimiento de empresas de mujeres víctimas en el marco de la convocatoria exclusiva para mujeres del Fondo Emprender.
</t>
  </si>
  <si>
    <t xml:space="preserve">Implementar una estrategia para el fortalecimiento de la atención a mujeres víctimas de violencias basadas en género y víctimas del conflicto armado, en 81 Casas de Justicia en 27 departamentos del país. </t>
  </si>
  <si>
    <t xml:space="preserve">Diseñar e implementar un programa de formación especializada en materia de la atención y reparación a víctimas de violencias basadas en género en el marco del conflicto armado  para funcionarios públicos que atienden a víctimas. </t>
  </si>
  <si>
    <t>Identificar las necesidades especificas de las mujeres víctimas de violencia basada en género, en el marco de la reparación individual, para coordinar acciones de oferta institucional.</t>
  </si>
  <si>
    <t xml:space="preserve">Brindar capacitación a funcionarios de la FGN  en acceso a la justicia con enfoque diferencial y de género para las mujeres víctimas del conflicto armado.  </t>
  </si>
  <si>
    <t xml:space="preserve">Diseñar e implementar instrumentos para la evaluación de las estrategias de atención integral a mujeres víctimas. </t>
  </si>
  <si>
    <t>Adecuar las herramientas de captura de información e indicadores institucionales con perspectiva de género, con el fin de que los sistemas de información evidencien la condición y el género de los beneficiarios</t>
  </si>
  <si>
    <t>Obj. 1 - 1.2.</t>
  </si>
  <si>
    <t>Obj. 1 - 1.3.</t>
  </si>
  <si>
    <t>Obj. 2 - 2.2.</t>
  </si>
  <si>
    <t>Obj. 2 - 2.3.</t>
  </si>
  <si>
    <t>Obj. 3 - 3.1.</t>
  </si>
  <si>
    <t>3.1. Fortalecer y articular los esfuerzos de las entidades del Estado a nivel nacional y territorial para la incorporación del enfoque de género en las medidas de atención y asistencia para las mujeres víctimas del conflicto armado</t>
  </si>
  <si>
    <t>Obj. 3 - 3.2.</t>
  </si>
  <si>
    <t>Obj. 3 - 3.3.</t>
  </si>
  <si>
    <t>Obj. 3 - 3.4.</t>
  </si>
  <si>
    <t>Cooperación</t>
  </si>
  <si>
    <t>Proyectos de Inversión</t>
  </si>
  <si>
    <t>Funcionamiento</t>
  </si>
  <si>
    <t>Presupuesto General de la Nación</t>
  </si>
  <si>
    <t>-</t>
  </si>
  <si>
    <t>Se calcula la dedicación de un 10% de tres profesionales del grupo de trabajo</t>
  </si>
  <si>
    <t>Presupuesto de Inversión</t>
  </si>
  <si>
    <t>Gestión FGN</t>
  </si>
  <si>
    <t>Recursos Propios y CREE</t>
  </si>
  <si>
    <t>036000670000</t>
  </si>
  <si>
    <t xml:space="preserve">   0036000160000</t>
  </si>
  <si>
    <t>0024001269999</t>
  </si>
  <si>
    <t>2011011000329 y 2011011000328</t>
  </si>
  <si>
    <t>0036000380000</t>
  </si>
  <si>
    <t>0036000050000</t>
  </si>
  <si>
    <t>Actúa por demanda.</t>
  </si>
  <si>
    <t xml:space="preserve">Esta acción se realiza en el marco de la implementación del programa de enfoque diferencial en cuanto al emprendimiento cultural. </t>
  </si>
  <si>
    <t>Recursos Propios</t>
  </si>
  <si>
    <t>Divulgar  los criterios para la inclusión  de las mujeres victimas en la oferta del Ministerio de cultura a través del Programa Nacional de Concertación y el Programa Nacional de Estímulos.</t>
  </si>
  <si>
    <t>Convenio Asociación y Apoyo No. 176 de 2012</t>
  </si>
  <si>
    <t>Código BPIN 2012011000303</t>
  </si>
  <si>
    <t>Programa Misional de Funcionamiento y Cooperación Internacional</t>
  </si>
  <si>
    <t>Financiamiento</t>
  </si>
  <si>
    <t>Convenio de Asociación y Apoyo No. 176 de 2013</t>
  </si>
  <si>
    <t xml:space="preserve">La asignación de los recursos 2014 y 2015 depende de la distribución presupuestal. Además, dicha estimación se hace bajo el supuesto que 60% de las victimas que requieren esta atención, son mujeres. </t>
  </si>
  <si>
    <t xml:space="preserve">La atención en salud mental está incluida en el POS. </t>
  </si>
  <si>
    <t>Presupuesto General de la Nación -Funcionamiento</t>
  </si>
  <si>
    <t>Presupuesto General de la Nación - Funcionamiento e inversión</t>
  </si>
  <si>
    <t>2011011000184</t>
  </si>
  <si>
    <t>Inversión</t>
  </si>
  <si>
    <t>2013011000223</t>
  </si>
  <si>
    <t>En promedio cada organización o grupo tiene un presupuesto de 340.000.000.  Alrededor del 15% de los sujetos de cada año son organizaciones o grupos. De estos el 30% serían organizaciones o grupos con afectaciones serias de violencia de género.</t>
  </si>
  <si>
    <t>2011011000182</t>
  </si>
  <si>
    <t>En la SCNT está previsto un presupuesto global para la herramienta, en el cual no se puede diferenciar la asignación de recursos para sistematizar la información por variables de género.</t>
  </si>
  <si>
    <t xml:space="preserve">Desarrollar estrategias con enfoque de género,  diferencial y de derechos para la prevención de infecciones de transmisión sexual -ITS/VIH-SIDA dirigida a la población víctima del conflicto armado.
</t>
  </si>
  <si>
    <t>Ingresos Corrientes</t>
  </si>
  <si>
    <t xml:space="preserve">Asistencia técnica a las entidades territoriales para el acceso y la permanencia de los estudiantes y adultos víctimas de la violencia en Colombia. </t>
  </si>
  <si>
    <t>Fortalecer las capacidades de las Secretarias de Educación para el acompañamiento a establecimientos educativos en la implementación de los Programas Transversales y los enfoques de género y derechos en los diferentes municipios.</t>
  </si>
  <si>
    <t>3.4.</t>
  </si>
  <si>
    <t xml:space="preserve">El Ministerio de Educación Nacional revisará las variables posibles  de incluir en el Sistema de Monitoreo para la Prevención y Análisis de la deserción escolar en Educación Preescolar, Básica y Media - SIMPADE relacionadas con eventos de violencia de género, embarazo adolescente y convivencia. </t>
  </si>
  <si>
    <t>Ministerio de Educación</t>
  </si>
  <si>
    <t>Ministerio de Cultura</t>
  </si>
  <si>
    <t>Ministerio de Comercio</t>
  </si>
  <si>
    <t>Ministerio de Justicia y del Derecho</t>
  </si>
  <si>
    <t>Ministerio de Defensa</t>
  </si>
  <si>
    <t>Ministerio de Vivienda</t>
  </si>
  <si>
    <t>Ministerio de Trabajo</t>
  </si>
  <si>
    <t>Ministerio de Salud y Protección Social</t>
  </si>
  <si>
    <t>Ministerio del Interior</t>
  </si>
  <si>
    <t>3.2.</t>
  </si>
  <si>
    <t>2012-01100-0218</t>
  </si>
  <si>
    <t>Teniendo en cuenta que se incluye un enfoque adicional a las actividades programadas y proyectadas, el presupuesto se enmarca en el global  de los recursos asignados para la implementación de la Ley 1448 de 2011.</t>
  </si>
  <si>
    <t>Funcionamiento Seguimiento Sentencia T-025 de2004</t>
  </si>
  <si>
    <t>Las acciones que se realizarán este año estarán centradas en la implementación del Plan de Acción del Programa de Protección de los Derechos de la Mujer Indígena, Desplazada y en Riesgo del Auto 092.</t>
  </si>
  <si>
    <t>Funcionamiento y Cooperación</t>
  </si>
  <si>
    <t xml:space="preserve">Adelantar  (3) reuniones regionales para identificar la problemática, formas y tipos de violencia y las posibles soluciones de los efectos del  desplazamiento forzado de las mujeres negras/afrocolombianas con el propósito de generar los insumos para la formulación de los lineamientos de la política pública. </t>
  </si>
  <si>
    <t>1.3.5</t>
  </si>
  <si>
    <t>1.3.7</t>
  </si>
  <si>
    <t>2.2.2.3</t>
  </si>
  <si>
    <t xml:space="preserve">Diseñar e implementar herramientas  pedagógicas para la integración del enfoque de género y étnico en los Planes de Fortalecimiento institucional (nacional y territorial) teniendo en cuenta los lineamientos del Subcomité de Enfoque Diferencial. </t>
  </si>
  <si>
    <t>3.3.7.</t>
  </si>
  <si>
    <t>3.3.12.</t>
  </si>
  <si>
    <t xml:space="preserve"> 3.3.14 </t>
  </si>
  <si>
    <t>3.4.3.</t>
  </si>
  <si>
    <t xml:space="preserve"> 3.3.2</t>
  </si>
  <si>
    <t>Estrategia 2.3. Implementar acciones que contribuyan a superar las barreras de acceso de las mujeres víctimas en sus derechos frente a la tierra</t>
  </si>
  <si>
    <t>3.1.1</t>
  </si>
  <si>
    <t>Diseñar e implementar estrategias formativas y comunicativas dirigida a los funcionarios, funcionarias y comunidades para evitar la revictimización de las mujeres víctimas de violencias de género y violencias sexuales en el marco del conflicto armado .</t>
  </si>
  <si>
    <t>Implementar estrategias para la inclusión diferencial y preferencial a mujeres víctimas del desplazamiento forzado en al menos un 55% del total de participantes, de los distintos instrumentos con que cuente el MinCIT para el fortalecimiento de sus unidades productivas en el ámbito urbano.</t>
  </si>
  <si>
    <t xml:space="preserve">Diseñar  instrumentos técnicos y lineamientos para la atención de mujeres víctimas del conflicto armado en los Centros de Atención a víctimas (CAV) </t>
  </si>
  <si>
    <t xml:space="preserve">No se requiere. </t>
  </si>
  <si>
    <t>2.3.</t>
  </si>
  <si>
    <t>Obj.2 - 2.3.</t>
  </si>
  <si>
    <t>Debido a la restricción presupuestal de estos recursos y el criterio de programación presentado por el presupuesto -cuota asignación del 2014, se hace la proyección de  los recursos  para el 2015.</t>
  </si>
  <si>
    <t>Garantizar la  entrega de incentivos de Jóvenes en Acción para  mujeres víctima de desplazamiento forzado.</t>
  </si>
  <si>
    <t>0019171449999</t>
  </si>
  <si>
    <t>0025-003110000</t>
  </si>
  <si>
    <t>Capacitación para personas en situación de desplazamiento, para mejorar sus niveles de Empleabilidad a nivel nacional.</t>
  </si>
  <si>
    <t>3.3.16</t>
  </si>
  <si>
    <t>Ministerio de Agricultura y Desarrollo Rural</t>
  </si>
  <si>
    <t xml:space="preserve">El Gasto en la implementación de las medidas de protección a mujeres víctimas, va a depender de la  Demanda. </t>
  </si>
  <si>
    <t>1.2.2.4</t>
  </si>
  <si>
    <t xml:space="preserve">Implementar, en el marco del programa bogando en el saber,  un componente de  intercambio de experiencias de mujeres victimas. </t>
  </si>
  <si>
    <t>Implementar "la Estrategia de Empoderamiento a Mujeres, Familia y Comunidad"  a nivel territorial para el fortalecimiento de la salud materna y neonatal de las mujeres víctimas del conflicto armado.</t>
  </si>
  <si>
    <t>Ajustar e implementar la herramienta del plan de atención, asistencia y reparación individual a mujeres victimas para identificar posibles daños como consecuencia de violencia basada en género y diseñar medidas de reparación  adecuadas, teniendo en cuenta la etapa del ciclo vital y condición de discapacidad.</t>
  </si>
  <si>
    <t>Diseñar e implementar un protocolo para la atención a mujeres víctimas de violencia basada en género en el momento de la formulación  del plan de atención, asistencia y de reparación individual, teniendo en cuenta la etapa del ciclo vital y condición de discapacidad.</t>
  </si>
  <si>
    <t>Diseñar acciones de prevención de violencia sexual en la ruta de atención y/o prevención de emergencias en el marco del conflicto armado, con enfoque diferencial.</t>
  </si>
  <si>
    <t xml:space="preserve">Desarrollar una estrategia, por medio de acuerdos interinstitucionales, para la profesionalización en derechos humanos, crímenes internacionales, medidas de protección, e instrumentos técnicos de persecución estratégica de crímenes de VBG en el marco del conflicto. </t>
  </si>
  <si>
    <t xml:space="preserve">Formar a los funcionarios y contratistas de la entidad responsables de la atención, asistencia y reparación a víctimas en la incorporación del enfoque de género y de acción sin daño, en el marco de las acciones de la escuela de reparación. </t>
  </si>
  <si>
    <t xml:space="preserve">Financiada por Min. Interior, y con participación sin recursos de  Escuela Policía,  Rodrigo Lara B. y Escuela de la FGN. </t>
  </si>
  <si>
    <t>Los valores incluidos en 2013 y 2014 corresponden al monto previsto para el eje de investigación desde la perspectiva de género que se incluirá en las convocatorias de proyectos de memoria histórica. En 2013 conjuntamente con Colciencias por valor de $100.000.000. Los valores restantes corresponden a : i) la estimación del presupuesto de proyectos de investigación de memoria histórica que transversalizan la perspectiva de género. ii)al desarrollo de un proyecto de investigación específico sobre la temática de género y conflicto armado (acción afirmativa).</t>
  </si>
  <si>
    <t xml:space="preserve">Diseñar y desarrollar herramientas de divulgación para el Programa Especial para la Atención Preferencial de las mujeres, niñas y adolescentes en los trámites administrativos del proceso de restitución. </t>
  </si>
  <si>
    <t>Ajustar la metodología de los planes de contingencia para la incorporación del enfoque de género y derechos de las mujeres víctimas del conflicto armado, teniendo en cuenta la etapa del ciclo vital y condiciones de discapacidad.</t>
  </si>
  <si>
    <t>El Presupuesto asignado se entiende para las tres acciones relacionadas así: i) Diseñar e incorporar un componente con enfoque de género en el programa de resocialización de las postuladas al régimen de Justicia y Paz, actualmente privadas de la libertad, para garantizar su reintegración en plena observancia de sus derechos humanos y fundamentales); ii) Diseñar un mecanismo de seguimiento a la implementación del componente para prevenir las violencias de género, en la aplicación del programa de reintegración para postulados de Justicia y Paz privados de la libertad.; iii) Diseñar e incorporar un componente de prevención de las violencias de género en el programa de resocialización de los postulados del régimen de Justicia y Paz actualmente privados de la libertad, para prevenir este tipo de violencias por parte de los postulados luego de su reintegración a la vida civil, sus familias y comunidades.</t>
  </si>
  <si>
    <t>Diseñar un plan anual que incluya medidas de satisfacción y acciones orientadas a la garantía de no repetición  de violencia basada en género a mujeres víctimas del conflicto armado.</t>
  </si>
  <si>
    <t>Vía operador logístico con cofinanciación de Entidades Territoriales.</t>
  </si>
  <si>
    <t>Propiciar una investigación en el tema de mujer afro victima que arroje elementos de análisis y recomendaciones a seguir.</t>
  </si>
  <si>
    <t xml:space="preserve">Desarrollar procesos de intervención diferencial para niñas y adolescentes Víctimas del conflicto armado, en las modalidades institucional y familiar, para la atención de las diversas violencias a las que han sido sujetas, en el marco de procesos administrativos de restablecimiento de derechos. </t>
  </si>
  <si>
    <t xml:space="preserve">Diseñar e implementar piezas comunicativas en el marco de una pedagogía social para la no repetición, que permita hacer visible las experiencias de las mujeres en el marco del conflicto armado, a partir de sus propias voces. </t>
  </si>
  <si>
    <t>El diseño de la política ya se culminó, estos recursos estarán dirigidos a su implementación.</t>
  </si>
  <si>
    <t xml:space="preserve">Implementar acciones de difusión y promoción de la  política nacional de reconciliación  de niños, niñas y adolescentes.  </t>
  </si>
  <si>
    <t xml:space="preserve">  Implementar mecanismos de apoyo para la formulación de proyectos por parte de los representantes de las mesas de participación de los diferentes niveles (municipal/distrital, departamental y nacional), que incluyan un componente de género.</t>
  </si>
  <si>
    <t>Diseñar e implementar estrategia de incidencia con autoridades regionales y organizaciones sociales para el fortalecimiento de la participación de mujeres de las diferentes pertenencias étnicas en los procesos de atención y reparación integral.</t>
  </si>
  <si>
    <t>Implementar y difundir herramientas de comunicación que visibilicen experiencias de participación de las mujeres con énfasis en su capacidad de liderazgo e incidencia en los escenarios de decisión en el marco del programa de promoción de la participación y prevención de la violencia sociopolítica (Auto 092 de 2008).</t>
  </si>
  <si>
    <t>Proyecto de Inversión</t>
  </si>
  <si>
    <t xml:space="preserve"> Desarrollar herramientas técnicas para la priorización de las mujeres víctimas beneficiarias de predios del Fondo Nacional Agrario -FNA y subsidios adjudicados en el marco del componente de seguimiento y acompañamiento que realiza la Subgerencia de Promoción Acompañamiento y Asuntos Étnicos.</t>
  </si>
  <si>
    <t>Acompañamiento a los procesos de restitución de tierras de niñas y adolescentes huérfanas en los procesos que desarrolle  la Unidad Administrativa de Gestión de Tierras Despojadas.</t>
  </si>
  <si>
    <t xml:space="preserve">Diseñar e implementar herramientas que permitan la priorización y atención diferencial a niñas y adolescentes lactantes, gestantes, cabeza de hogar en los programas de alimentación en la transición para hogares víctimas de desplazamiento forzado en el marco del conflicto armado.  </t>
  </si>
  <si>
    <t>Brindar atención y ayuda humanitaria que atienda las necesidades específicas de las mujeres víctimas del desplazamiento forzado en los componentes de su subsistencia mínima.</t>
  </si>
  <si>
    <t>Brindar atención y ayuda humanitaria que atienda las necesidades específicas de las mujeres víctimas del conflicto armado en los componentes de su subsistencia mínima.</t>
  </si>
  <si>
    <t>Diseñar una guía para la revisión y ajuste de  los contenidos de los kits  de  los procesos de atención de emergencias humanitarias, para que estos sean adecuados y respondan a las necesidades específicas de las mujeres víctimas, teniendo en cuenta sus diversidades.</t>
  </si>
  <si>
    <t xml:space="preserve">Implementar un programa de capacitación con los enlaces de prevención,  asistencia y personal de orientación para que apliquen adecuadamente las herramientas orientadas a la incorporación del enfoque de género y derechos de las mujeres en las rutas de atención y asistencia humanitaria. </t>
  </si>
  <si>
    <t>Desarrollar acciones estratégicas para la priorización y la vinculación de hogares víctimas de desplazamiento forzado con jefatura única femenina en los Esquemas Especiales de Acompañamiento realizados por el Grupo de Retornos y Reubicaciones.</t>
  </si>
  <si>
    <t xml:space="preserve">La meta CONPES de hogares acompañados es 25.000 hogares en 2012, 45.000 en 2013 y 60.000 en 2014, Acumulativos. Cada hogar recibe 12 smlv lo que equivale a $7.074.000 por hogar. </t>
  </si>
  <si>
    <t xml:space="preserve">Los recursos programados corresponden a los honorarios de la profesional contratada para acompañar técnicamente a la Subdirección en la asistencia técnica para la inclusión de los enfoques diferenciales en la implementación territorial de la Ley de Víctimas. </t>
  </si>
  <si>
    <t xml:space="preserve">Capacitar a los funcionarios y contratistas encargados de ejecutar técnicamente los programas misionales del INCODER sobre la integración a sus procedimientos de  variables con enfoque diferencial en relación con aspectos étnicos, etarios, de identidad sexual, y en relación con su situación de victima del conflicto armado. </t>
  </si>
  <si>
    <t>Priorizar en la cofinanciación de proyectos  territoriales de atención, asistencia y reparación integral, los proyectos dirigidos a mujeres víctimas.</t>
  </si>
  <si>
    <t xml:space="preserve">Apoyo a entidades territoriales a través de la cofinanciación para la asistencia, atención y reparación integral a las víctimas del desplazamiento forzado a nivel nacional.  </t>
  </si>
  <si>
    <t>Los recursos programados corresponden al balance de los proyectos con enfoque de género que fueron viabilizados. Estos corresponden al  10% de los proyectos viabilizados, pero en términos de recursos equivalen al 5%.</t>
  </si>
  <si>
    <t xml:space="preserve"> Implementar instrumentos de identificación y caracterización de mujeres víctimas del desplazamiento del Componente Enrutate para que inicien la Ruta de Generación de Ingresos. </t>
  </si>
  <si>
    <t>Desarrollar estrategias con enfoque de género, de derechos y diferencial, para el fortalecimiento de redes de mujeres víctimas de violencias en el marco del conflicto armado, para el apoyo mutuo, la resolución de duelos, la resiliencia y la reparación simbólica, y su articulación en los programas de prevención, atención y reparación integral.</t>
  </si>
  <si>
    <t xml:space="preserve">Realización de comités interinstitucionales  como estrategia territorial para la incorporación de enfoques diferenciales y de género en medidas de acceso a la justicia para mujeres víctimas de VBG en el marco del conflicto armado.   </t>
  </si>
  <si>
    <t xml:space="preserve">Implementar un programa de formación  para directivos docentes y docentes de formación preescolar, básica y meda del sector oficial, orientado a la atención educativa a niños, niñas y jóvenes víctimas del conflicto armado. </t>
  </si>
  <si>
    <t xml:space="preserve">Asignación de subsidios para vivienda del programa "vivienda para ahorradores" a personas y/o familias víctimas del conflicto armado de acuerdo con la normativa vigente sobre la materia y con el reglamento y condiciones definidas por el Gobierno nacional.  </t>
  </si>
  <si>
    <t>Diseñar e implementar metodologías y herramientas técnicas para la incorporación del enfoque de género en los procesos de formación a servidoras y servidores públicos responsables de la atención, asistencia y reparación a víctimas.</t>
  </si>
  <si>
    <t>La apertura de esta convocatoria será tramitada ante el Consejo Directivo Nacional del SENA del mes de noviembre, quienes son los que definen la aprobación o no, de dicha apertura, para realizarse con los recursos del año 2013.</t>
  </si>
  <si>
    <t>Coordinar y apoyar el alistamiento, concertación y desarrollo de los procesos de reparación colectiva con organizaciones de mujeres con énfasis en el enfoque de género y derechos de las mujeres.</t>
  </si>
  <si>
    <t>Incorporar variables específicas para registrar y caracterizar daños y afectaciones infringidas a mujeres de grupos étnicos sujetos de reparación colectiva</t>
  </si>
  <si>
    <t>Diseñar e implementar procesos de reparación colectiva para organizaciones de mujeres o comunidades que tengan una afectación significativa por razones de género.</t>
  </si>
  <si>
    <t xml:space="preserve">Priorizar la construcción del plan de reparación individual a las mujeres víctimas de delitos contra la libertad y la integridad sexual, según criterios establecidos por la Unidad de Víctimas. </t>
  </si>
  <si>
    <t>Implementar una estrategia con enfoque diferencial para adaptar los procesos de reparación de víctimas LGBTI que responda a  la atención de sus necesidades particulares.</t>
  </si>
  <si>
    <t xml:space="preserve">Diseñar, implementar y evaluar la política de género de la Fiscalía General de la Nación para la atención, persecución y la efectiva judicialización de crímenes de violencia basada en género a mujeres en el marco del conflicto. </t>
  </si>
  <si>
    <t>Apoyar la realización de dos jornadas anuales de coordinación técnica del SNARIV  a nivel territorial  para la identificación de necesidades y la oferta especifica para mujeres víctimas del conflicto armado, en el marco de la "Estrategia del SNARIV en el Territorio"</t>
  </si>
  <si>
    <t xml:space="preserve">Diseñar estrategias de mejoramiento de las condiciones de acceso a la justicia por parte de las mujeres víctimas con base en  el diagnostico de  barreras de acceso identificadas. </t>
  </si>
  <si>
    <t>Desarrollar acciones de seguimiento y evaluación  a la implementación del  CONPES para mujeres víctimas que permitan la identificación periódica de los avances y retos en el marco del espacio de coordinación de las secretarias técnicas de los subcomités del SNARIV.</t>
  </si>
  <si>
    <t xml:space="preserve">El recurso hace parte del monto global del proyecto y no es posible discriminar esta acción especifica. </t>
  </si>
  <si>
    <t xml:space="preserve">Implementar una estrategia de monitoreo y evaluación a los compromisos planteados en los instrumentos de política en relación con los derechos de las mujeres víctimas. </t>
  </si>
  <si>
    <t xml:space="preserve">Diseñar e implementar  mecanismos de seguimiento y rendición de cuentas para la implementación del CONPES de mujeres víctimas del conflicto armado. </t>
  </si>
  <si>
    <t xml:space="preserve">Elaborar recomendaciones para el fortalecimiento de los sistemas de información  en la incorporación del enfoque de género en la Red Nacional de Información y los Sistemas de Gestión Institucional. </t>
  </si>
  <si>
    <t xml:space="preserve">Desarrollar una metodología  para el seguimiento a la atención integral en salud de las mujeres víctimas de violencia sexual en el marco del conflicto armado notificadas por el Sistema Nacional de Vigilancia Epidemiológica -SIVIGILA. </t>
  </si>
  <si>
    <t>Diseñar e implementar herramientas técnicas para la incorporación de la información con enfoque de género en el Sistema de Información Interinstitucional de Justicia y Paz a nivel nacional.</t>
  </si>
  <si>
    <t>Código BPIN (cuando aplique)</t>
  </si>
  <si>
    <t>Presupuesto Total por acciones</t>
  </si>
  <si>
    <t xml:space="preserve">1. Generar y fortalecer estrategias de prevención de riesgos y vulneraciones, protección de los derechos de las mujeres, y de garantías de no repetición. </t>
  </si>
  <si>
    <t>Transversalizar en los planes, programas y proyectos  de la Dirección de Asuntos para Comunidades Negras, Afrocolombianas, Raizales y Palenqueras el enfoque diferencial, étnico y de género de las mujeres afrocolombianas víctimas del conflicto armado, con el fin de abrir espacios de inclusión y financiación a sus demandas y necesidades.</t>
  </si>
  <si>
    <t>Desarrollo  del proceso de diseño e implementación del Programa Nacional de Derechos Humanos y Memoria Histórica</t>
  </si>
  <si>
    <t>Implementación generación de ingresos y proyectos productivos para población desplazada -- APD.FIP.</t>
  </si>
  <si>
    <t xml:space="preserve">Implementación del programa familias en acción para población vulnerable - .FIP. </t>
  </si>
  <si>
    <t>Adecuar y adaptar las rutas de atención a las menores de 14 años en embarazo víctimas de violencia de sexual en el marco del conflicto armado.</t>
  </si>
  <si>
    <t>Acompañar el diseño e implementación de la  estrategia para la inclusión de la perspectiva de género en los ajustes a los Planes de Acción Territorial PAT.</t>
  </si>
  <si>
    <t xml:space="preserve">Incorporar indicadores y variables que den cuenta de las afectaciones específicas a mujeres víctimas del conflicto armado en el Observatorio de Derechos Humanos. </t>
  </si>
  <si>
    <t xml:space="preserve">Desarrollar investigaciones que contribuyan al esclarecimiento y visibilización de los impactos diferenciales de la violencia contra las mujeres en el marco del conflicto armado. </t>
  </si>
  <si>
    <t>Formular los lineamientos de la política pública en la prevención del impacto de género desproporcionado del desplazamiento forzado.</t>
  </si>
  <si>
    <t xml:space="preserve">Diseñar y coordinar las acciones tendientes a la prevencióń del despojo de tierras en zonas macro focalizadas en donde se llevarán a cabo procesos de restitución. </t>
  </si>
  <si>
    <t>Realizar el seguimiento al cumplimiento de medidas complementarias a mujeres víctimas con medidas de protección y de incidencia en los espacios de decisión interinstitucional para la articulación de acciones que respondan efectivamente a las necesidades de las mujeres víctimas del conflicto armado  (CERREM  de mujeres, mesa de garantías, CIDH).</t>
  </si>
  <si>
    <t xml:space="preserve"> Realizar las reuniones periódicas del CERREM especial para mujeres. </t>
  </si>
  <si>
    <t>Implementar medidas de protección con enfoque diferencial y de género a mujeres victimas del conflicto armado protegidas por el programa de la Oficina de Protección y Atención - OPA.</t>
  </si>
  <si>
    <t>Implementar medidas complementarias con enfoque diferencial y de género a mujeres victimas del conflicto armado protegidas por el programa de Oficina de Protección y Atención - OPA.</t>
  </si>
  <si>
    <t>Diseñar e implementar una estrategia de comunicación a nivel nacional y territorial orientada a las mujeres víctimas organizadas y no organizadas para promover su participación efectiva en la política pública.</t>
  </si>
  <si>
    <t>Desarrollar una estrategia de formación para mujeres indígenas víctimas del conflicto, que incluya aspectos relacionados con: rutas de atención frente a violencia sexual, medidas de protección, derechos humanos y participación de las mujeres indígenas.</t>
  </si>
  <si>
    <t>Implementar mecanismos de seguimiento a las medidas de protección adoptadas en el CERREM.</t>
  </si>
  <si>
    <t>Implementar medidas de protección  para mujeres cuyo riesgo haya sido ponderado como extremo o extraordinario.</t>
  </si>
  <si>
    <t>Diseñar rutas de documentación de casos de abandono o despojo de tierras con enfoque diferencial desde una perspectiva de género.</t>
  </si>
  <si>
    <t>Diseñar y aplicar un protocolo de litigio diferencial para la documentación de casos y elaboración de demandas en favor de mujeres, niñas y adolescentes víctimas.</t>
  </si>
  <si>
    <t>Implementar una estrategia de acompañamiento a niñas y adolescentes víctimas del conflicto armado para el acceso y conocimiento de sus derechos y de la oferta de servicios institucionales responsables de la atención y asistencia por medio de Unidades Móviles.</t>
  </si>
  <si>
    <t>Atender niñas, niños, adolescentes y jóvenes de 5 a 17 años víctimas del conflicto armado con modelos educativos flexibles.</t>
  </si>
  <si>
    <t xml:space="preserve">Dentro del marco de investigación sobre las condiciones socio-laborales de la mujer rural, se hará un capítulo especial que busque establecer cuál es la condición específica de la mujer  rural en el marco del conflicto armado. </t>
  </si>
  <si>
    <t>Elaborar un conjunto de documentos de análisis sobre las prácticas de revictimización y discriminación a las mujeres víctimas del conflicto armado que incluya tres líneas temáticas : 1) estudios descriptivos y analíticos; 2) compilación de buenas prácticas ; 3) herramientas pedagógicas para la presentación de estos contenidos a  funcionarios/as.</t>
  </si>
  <si>
    <t>Diseñar e implementar una estrategia de pedagogía social con criterios dirigidos a fortalecer a las mujeres como sujetos de derecho dentro de las prácticas socio culturales  (Medidas de satisfacción y garantías de no repetición).</t>
  </si>
  <si>
    <t xml:space="preserve"> Diseñar la Política Nacional de Reconciliación, teniendo en cuenta las propuestas de  niños, niñas, adolescentes indígenas, afro y con discapacidad y Víctimas del conflicto armado, de acuerdo con lo dispuesto en la ley 1448/2011.</t>
  </si>
  <si>
    <t>Publicar y  divulgar  la investigación de historias matrias para la visibilización de las historias de las mujeres y el reconocimiento de sus saberes. Estructurar un capítulo específico para  mujeres víctimas y en situación de desplazamiento.</t>
  </si>
  <si>
    <t xml:space="preserve">Diseñar e implementar metodologías y herramientas técnicas que permitan la participación efectiva de mujeres y  organizaciones de mujeres víctimas en procesos de reparación colectiva. </t>
  </si>
  <si>
    <t xml:space="preserve">  Diseñar  en conjunto con la UARIV un mecanismo para el ejercicio del derecho a la participación efectiva de los  niños, niñas, adolescentes y jóvenes víctimas del conflicto armado.</t>
  </si>
  <si>
    <t>Sistematizar el producto de los talleres de participación para la construcción de nuevas herramientas de justicia transicional como insumos para dicha construcción.</t>
  </si>
  <si>
    <t xml:space="preserve">Asegurar la participación para mujeres víctimas en el Sistema Nacional de Cultura. </t>
  </si>
  <si>
    <t>Asistir técnicamente  procesos institucionales encaminados a fortalecer la participación de las mujeres víctimas en los diferentes escenarios sociales, culturales y políticos.</t>
  </si>
  <si>
    <t>Diseñar e incorporar variables de género en el Registro de Tierras  Despojadas y en instrumentos de recolección de información en la fase administrativa del proceso de restitución por parte de la Unidad.</t>
  </si>
  <si>
    <r>
      <t>Diseñar e implementar acciones de seguimiento a decisiones de jueces y magistrados</t>
    </r>
    <r>
      <rPr>
        <sz val="11"/>
        <color indexed="30"/>
        <rFont val="Calibri"/>
        <family val="2"/>
        <scheme val="minor"/>
      </rPr>
      <t xml:space="preserve"> </t>
    </r>
    <r>
      <rPr>
        <sz val="11"/>
        <rFont val="Calibri"/>
        <family val="2"/>
        <scheme val="minor"/>
      </rPr>
      <t xml:space="preserve">de restitución de tierras en favor de mujeres y niñas restituidas. </t>
    </r>
  </si>
  <si>
    <t>Diseño ejecución seguimiento y coordinación de las acciones de restitución y reubicación para comunidades  negras que sean objeto de la política de restitución.</t>
  </si>
  <si>
    <t>Diseño ejecución seguimiento y coordinación de las acciones de restitución y reubicación para comunidades indígenas que sean objeto de la política de restitución.</t>
  </si>
  <si>
    <t>Establecer los lineamientos de monitoreo, seguimiento, evaluación y  para la gestión del conocimiento en salud de la situación de las mujeres víctimas del conflicto armado.</t>
  </si>
  <si>
    <t>Incorporar variables para una caracterización adecuada de mujeres víctimas en el instrumento de caracterización y en el Sistema de Información del Programa Familias en su Tierra - FEST.</t>
  </si>
  <si>
    <t>Incluir dentro del Sistema Nacional de Información Cultural SINIC, la categoría de identificación del enfoque de género.</t>
  </si>
  <si>
    <t>Formular recomendaciones para el diseño, incorporación y/o uso de variables de género que contribuyan a superar los vacíos de información sobre la violencia contra las mujeres en el marco del conflicto armado así como sobre sus afectaciones al interior del Sistema de Información del SNARIV y del RUV.</t>
  </si>
  <si>
    <t xml:space="preserve"> Diseñar preguntas con enfoque de género para ser incorporadas en el mecanismo de seguimiento a través del Reporte Unificado del Sistema de Información, Coordinación y Seguimiento Territorial - RUSICST.</t>
  </si>
  <si>
    <t>Capacitar a las entidades territoriales (departamentos) sobre la articulación de las rutas de atención a las víctimas de violencia de género y sexual en el marco del conflicto armado de acuerdo con la Ley 1448 de 2011.</t>
  </si>
  <si>
    <t>Diseñar e implementar herramientas para garantizar la atención a las necesidades especificas de las mujeres de las diferentes etnias en los procesos de reparación individual y colectiva.</t>
  </si>
  <si>
    <t>Brindar asesoría técnica en el diseño e implementación de  acciones orientadas al seguimiento a los Planes de Reparación Colectiva dirigido a organizaciones de mujeres.</t>
  </si>
  <si>
    <t xml:space="preserve">Diseñar e implementar un instrumento para la inclusión de población  víctima de desplazamiento forzado en el Programa Jóvenes en Acción.   </t>
  </si>
  <si>
    <t>Implementar ejercicios de diálogo interinstitucional para gestionar la oferta pertinente para las mujeres en territorios de alto riesgo.</t>
  </si>
  <si>
    <t>Atender adultos victimas del conflicto armado en programas de alfabetización, dando prioridad a mujeres víctimas de la violencia.</t>
  </si>
  <si>
    <t>Desarrollar acciones de divulgación del Protocolo Especial de atención y protección para mujeres,  con organizaciones de mujeres (Resolución 805/2012) .</t>
  </si>
  <si>
    <t>Fomentar a través de las estrategias de difusión de la convocatoria para la creación o modificación de programas académicos de educación superior con enfoque de educación inclusiva, que las Instituciones de Educación Superior presenten proyectos relacionados con las temáticas de mujeres y conflicto armado.</t>
  </si>
  <si>
    <t>Implementar criterios con enfoque diferencial  para garantizar la representación de mujeres en las Comisiones de Veeduría Comunitaria del Programa Familias en su Tierra - FEST.</t>
  </si>
  <si>
    <t xml:space="preserve">Diseñar e implementar estrategias para la integración del enfoque de género en los Planes de Acción Territorial. </t>
  </si>
  <si>
    <t>Construir lineamientos para el diseño e implementación de acciones especificas para mujeres víctimas en el "Plan de Acompañamiento comunitario" del "Programa Familias en Su Tierra" a partir de la caracterización del impacto particular causado en niñas, adolescentes y mujeres".</t>
  </si>
  <si>
    <t>Incorporar el enfoque de género dentro de los criterios que orientarán la revisión de casos   que serán objeto de investigación disciplinaria relacionados con las violaciones establecidas en el artículo 3 de la ley 1448/11.</t>
  </si>
  <si>
    <t xml:space="preserve">Diseñar un programa de educación financiera que incorpore el enfoque de género en el marco del programa de acompañamiento a la inversión de los recursos para la construcción de proyecto de vida. </t>
  </si>
  <si>
    <r>
      <t>Desarrollar estrategias  para la atención diferencial de las necesidades en salud sexual y reproductiva de las adolescentes y jóvenes víctimas del conflicto armado</t>
    </r>
    <r>
      <rPr>
        <sz val="11"/>
        <color indexed="12"/>
        <rFont val="Calibri"/>
        <family val="2"/>
        <scheme val="minor"/>
      </rPr>
      <t xml:space="preserve"> </t>
    </r>
    <r>
      <rPr>
        <sz val="11"/>
        <rFont val="Calibri"/>
        <family val="2"/>
        <scheme val="minor"/>
      </rPr>
      <t>a nivel territorial.</t>
    </r>
  </si>
  <si>
    <t>Facilitar procesos de articulación institucional para la atención y priorización de adolescentes gestantes lactantes y víctimas de desplazamiento forzado en los programas que contempla el CONPES 147 de 2012.</t>
  </si>
  <si>
    <t xml:space="preserve">Diseñar e implementar estrategias para la promoción y divulgación de la oferta institucional para mujeres víctimas por parte del INCODER en los diferentes espacios interinstitucionales. </t>
  </si>
  <si>
    <t xml:space="preserve">Capacitar a organizaciones de mujeres  campesinas, indígenas, afro y víctimas de desplazamiento forzado o despojo de tierras por el conflicto armado sobre el desarrollo de instrumentos normativos, herramientas de gestión y la oferta institucional del INCODER. </t>
  </si>
  <si>
    <t>Prestar apoyo técnico y operativo para la conformación y mantenimiento de redes de organizaciones de mujeres víctimas del conflicto armado inscritas en mesas de participación y para la construcción de los planes de acción colectivos para incidir en la política pública de víctimas.</t>
  </si>
  <si>
    <t xml:space="preserve">Desarrollar espacios para la reconstrucción de memoria histórica que incluyan la perspectiva de género y promuevan la participación efectiva de las mujeres en el ejercicio de sus derechos a la verdad y la memoria histórica, en perspectiva de reparación integral. </t>
  </si>
  <si>
    <t xml:space="preserve">Apoyar (acompañar) la convocatoria y realización de las Asambleas de Comunidades NARP en los 32 Departamentos del país y Bogotá, D.C., en las que se trabajarán los temas de género y desplazamiento forzado, con miras a definir la participación de las Comunidades Negras, Afrocolombianas, Raizales y Palenqueras - CNARP, de las organizaciones de desplazados y la participación de las mujeres en el Congreso Nacional a realizarse en la ciudad de Quibdó. </t>
  </si>
  <si>
    <t>Implementar una estrategia para la inclusión de la perspectiva de género en los planes integrales de prevención y protección de derechos humanos.</t>
  </si>
  <si>
    <t>Diseñar e implementar estrategias orientadas a la inclusión del enfoque de género en los Planes de Prevención Territorial.</t>
  </si>
  <si>
    <t>Los recursos 2013 corresponden a Cooperación y 2014 - 2015 a proyecto de inversión.</t>
  </si>
  <si>
    <t>Financiada por Cooperación internacional (Canadá y Noruega).</t>
  </si>
  <si>
    <t>Los recursos calculados corresponden a la dedicación en horas que tendrá los funcionarios encargados de realizar esta actividad.</t>
  </si>
  <si>
    <t>Los recursos calculados corresponden a la dedicación en horas que tendrá los funcionarios encargados de realizar esta actividad. Además provienen de la actividad "Apoyar el diseño y desarrollo de la política de lucha contra la impunidad, de tal forma que pueda ser articulada con la política criminal de la Nación".</t>
  </si>
  <si>
    <t>Proyecto de capacitación.</t>
  </si>
  <si>
    <t xml:space="preserve">Los recursos 2013 corresponden a Cooperación y 2014 - 2015 a proyecto de inversión. </t>
  </si>
  <si>
    <t>Se incluye partida completa destinada desde reparaciones colectivas para iniciar los procesos de reparación colectiva con sujetos étnicos.</t>
  </si>
  <si>
    <t>Los recursos 2013 corresponden a Cooperación y funcionamiento y 2014 - 2015 a funcionamiento.</t>
  </si>
  <si>
    <t>En promedio cada organización, o grupo tiene un presupuesto de $310.000.000 para medidas de reparación a cargo de la Unidad para las Víctimas durante los tres años de ejecución de cada plan. Por consiguiente, cada año el presupuesto es de $110.000.0000. Aproximadamente el 10% de los casos cada año son de organizaciones y grupos. De estos, el 30% serían con alto impacto de violencia basada en género. 2012: 1 caso (3% de 32), 2013: 4 (3% de 156), 2014: 8 (3% de 280), 2015: 12 (3% de 400) .</t>
  </si>
  <si>
    <t>Financiada con Cooperación Internacional (Alemania, Canadá y Noruega).</t>
  </si>
  <si>
    <t>En el marco del Programa de Vivienda de Interés Social Rural se espera entregar 10.000 subsidios a Hogares con mujeres víctimas  así: 2013 -2.800,  2014 - 3.900 y 2015 -3.300.</t>
  </si>
  <si>
    <t>Personal en tiempo parcial y logística.</t>
  </si>
  <si>
    <t>Planta de funcionarios responsables en la  DNF- FGN: Este componente abordara la adecuada implementación del Art. 205 de C.P.P (Acto Urgente), en lógicas de Presunción legal de riesgo para una víctima de VBG en el marco del conflicto armado. Diagnóstico para crear el instrumento de evaluación  30%
Implementación de instrumento de evaluación 25%
Procesamiento de datos y recomendaciones 25%
Monitoreo y seguimiento a las recomendaciones formuladas 20%.</t>
  </si>
  <si>
    <t xml:space="preserve">Planta de funcionarios responsables en la  DNF- FGN: Este componente abordara la adecuada implementación del Art. 205 de C.P.P (Acto Urgente), en lógicas de Presunción legal de riesgo para una víctima de VBG en el marco del conflicto armado. </t>
  </si>
  <si>
    <t xml:space="preserve">Financiada con Cooperación Internacional. </t>
  </si>
  <si>
    <t>Este presupuesto puede variar según la inflación existente para esos años , se estima que la variación porcentual de la inflación para los años 2013 y 2014 no sobrepase el 4%.</t>
  </si>
  <si>
    <t>Costo de módulo y planta de responsables en la Escuela de la FGN. Financiada.</t>
  </si>
  <si>
    <t>El presupuesto asignado encierra dos acciones: Implementar medidas de protección e Implementar medidas complementarias con enfoque diferencial y de género a mujeres victimas del conflicto armado protegidas por el programa de OPA.</t>
  </si>
  <si>
    <t xml:space="preserve"> 1 Taller cada año.</t>
  </si>
  <si>
    <t>No existe los recursos en la entidad, es importante gestionarlos a nivel nacional o por cooperación internacional.</t>
  </si>
  <si>
    <t xml:space="preserve">Se realizó un estimativo de presupuesto  basado en la atención de mujeres registrada en 2012. </t>
  </si>
  <si>
    <t>En promedio cada organización, o grupo tiene un presupuesto de $40.000.000 para garantizar la participación a cargo de la Unidad para las Víctimas durante los tres años de ejecución de cada plan. Por consiguiente, cada año el presupuesto es de $13.000.000. Aproximadamente el 10% de los casos cada año son de organizaciones y grupos. De estos, el 30% serían con alto impacto de violencia basada en género. 2012: 1 caso (3% de 32), 2013: 4 (3% de 156), 2014: 8 (3% de 280), 2015: 12 (3% de 400).</t>
  </si>
  <si>
    <t>Se propone modificar los valores de este punto, el rubro será utilizado en la contratación de una persona que desarrolle una base de datos  con la información de la efectiva participación que hagan mujeres en los espacios de la ley 1448,   y en la que se incorpore el seguimiento que se haga a dicha participación.</t>
  </si>
  <si>
    <t>Esta acción hace parte de la gestión institucional para mejorar los espacios de participación de SNC.</t>
  </si>
  <si>
    <t>No aplica.</t>
  </si>
  <si>
    <t xml:space="preserve">En el proyecto " Trujillo: renaciendo en la esperanza, crea espacios de formación y creatividad cultural en torno a la memoria histórica" llevado a cabo durante el 2012 se desarrolló un componente para la formación de liderazgos femeninos de la Asociación de Familiares de Víctimas de Trujillo- AFAVIT .
</t>
  </si>
  <si>
    <t xml:space="preserve">
Se realizó un estimativo por la composición de los hogares de la población de acuerdo con la base SIPOD, que arroja que un hogar está compuesto por 3, 4 integrantes: papá, mamá y un hijo. Encontramos aproximadamente  una niña cada dos hogares. Para la vigencia 2013 el ICBF atenderá 150 mil familias. Dados los supuestos anteriores el estimativo es de  $88.235.294.118.
</t>
  </si>
  <si>
    <t>Se calcula la dedicación de un 10% de dos profesionales del grupo de trabajo.</t>
  </si>
  <si>
    <t>En el marco del Programa de Vivienda Gratuita se espera entregar 30.000 subsidios familiares de vivienda en especie  a familias victimas del conflicto armado así: 2013 - 12.000 2014 - 12.000 y 2015 -6.000.</t>
  </si>
  <si>
    <t>En el marco del Programa de vivienda para ahorradores se espera entregar 4.300 subsidios familiares de vivienda a familias víctimas del conflicto armado así: 2013-0, 2014-1300 y 2015-3000.</t>
  </si>
  <si>
    <t xml:space="preserve">Planta de FGN - Financiada. </t>
  </si>
  <si>
    <t>Capacitar no formalmente a servidores de la Oficina de Protección y Atención - OPA a nivel nacional en enfoque diferencial y de género, en le que se incluye mujeres victimas del conflicto.</t>
  </si>
  <si>
    <t>Elaborar un documento técnico con los lineamientos para la atención e investigación de casos de violencia sexual cometidos contra mujeres en el marco del conflicto armado.</t>
  </si>
  <si>
    <t xml:space="preserve">Fortalecimiento del grupo de trabajo de violencia basada en género en la Unidad Nacional de Justicia y Paz para la atención de situaciones priorizadas de VBG en el marco del conflicto. </t>
  </si>
  <si>
    <t>Diseñar e incorporar un componente de prevención de las violencias de género en el programa de resocialización de los postulados del régimen de Justicia y Paz actualmente privados de la libertad, para prevenir este tipo de violencias por parte de los postulados luego de su reintegración a la vida civil, a sus familias y comunidades.</t>
  </si>
  <si>
    <t>Diseñar una estrategia de difusión a nivel nacional de las rutas de protección y asistencia de las mujeres víctimas del conflicto, dirigido a víctimas organizadas y no organizadas con el apoyo del subcomité de prevención, protección y medidas de no repetición.</t>
  </si>
  <si>
    <t>Implementación Programa de Mujer Indígena del Auto 092 de 2008.</t>
  </si>
  <si>
    <t xml:space="preserve">Implementar el Programa de Protección de Derechos de las Mujeres indígenas en situación de desplazamiento y en riesgo de serlo. </t>
  </si>
  <si>
    <t>Diseñar e implementar el protocolo específico con enfoque de género de derechos de las mujeres de acuerdo con las recomendaciones y ajustes provistos por organizaciones de mujeres e instituciones públicas.</t>
  </si>
  <si>
    <t>Realizar un Congreso Nacional con el objetivo de avanzar en la concertación del marco normativo de los espacios de participación, representación y consulta previa de las  Comunidades Negras, Afrocolombianas, Raizales y Palenqueras - CNARP, en los que se garantice la participación de organizaciones de desplazados y mujeres.</t>
  </si>
  <si>
    <t>Promover e implementar acciones de divulgación de la gravedad de las afectaciones del conflicto armado en las mujeres.</t>
  </si>
  <si>
    <t>Implementar una herramienta que permita medir y hacer seguimiento a la participación de las mujeres víctimas del conflicto en los escenarios de participación de la Ley 1448 de 2011.</t>
  </si>
  <si>
    <t>Facilitar  la participación efectiva  de niños, niñas, adolescentes víctimas afro, indígenas y  con discapacidad en el  diseño e implementación de los planes, programas y proyectos del Instituto.</t>
  </si>
  <si>
    <t>Diseñar e implementar de manera participativa una herramienta de justicia transicional que nutra el nuevo marco jurídico para la paz, con organizaciones y/o personas del movimiento de mujeres que tengan experticia en el tema de garantía de sus derechos humanos en escenarios de conflicto armado.</t>
  </si>
  <si>
    <t>Desarrollar espacios de diálogo  y concertación con organizaciones de mujeres defensoras de mujeres víctimas que permitan la identificación e implementación de propuestas dirigidas al fortalecimiento de capacidades de incidencia y posicionamiento de los derechos y mecanismos de acceso para las mujeres víctimas, teniendo en cuenta sus diversidades.</t>
  </si>
  <si>
    <t xml:space="preserve">Desarrollar 6 reuniones regionales para fortalecer el conocimiento de la problemática del desplazamiento forzado de las mujeres indígenas y para generar mecanismos pertinentes de oferta institucional. </t>
  </si>
  <si>
    <t>Fortalecer la participación de las mujeres afrocolombianas víctimas del conflicto en los niveles local y regional, con el fin de incidir en el proceso del posconflicto, construir la paz y la democracia sin racismo y discriminación, a través de actividades que conduzcan a la verdad, reparación y no repetición.</t>
  </si>
  <si>
    <t>Impulsar una estrategia de fortalecimiento institucional, de entidades del orden nacional y territorial, orientada a disminuir las barreras de acceso a la Interrupción al embarazo  de las mujeres víctimas del conflicto armado en los casos despenalizados por la Sentencia 355 de 2006.</t>
  </si>
  <si>
    <t>Diseñar  herramientas para el monitoreo y seguimiento de la incorporación del enfoque de género en las estrategias de Atención y Reparación integral a las mujeres y organizaciones de mujeres víctimas garantizando  la atención de sus necesidades especificas.</t>
  </si>
  <si>
    <t xml:space="preserve">Desarrollar 3 talleres para el fortalecimiento de entidades territoriales en relación con las afectaciones particulares del conflicto armado en los proyectos de vida de las mujeres y otros aspectos a considerar en materia de género. </t>
  </si>
  <si>
    <t xml:space="preserve">Incluir como variables de priorización el género mujer y la condición de cabeza de familia en el Reglamento Operativo del Fondo de Reparación para el Acceso, Permanencia y Graduación en Educación Superior para Población Víctima del Conflicto Armado. </t>
  </si>
  <si>
    <t>De manera coordinada con las entidades que hacen parte del Subcomité de Enfoque Diferencial revisar el diseño del RUV para incluir el enfoque de orientación sexual e identidad de género.</t>
  </si>
  <si>
    <t>Elaborar un documento guía sobre el derecho a la verdad y a la justicia, en un contexto de justicia transicional, que permita una debida implementación de los indicadores formulados sobre el particular.</t>
  </si>
  <si>
    <t xml:space="preserve">Diseñar y poner en marcha un componente de atención psicosocial y orientación legal a víctimas de violencia sexual  con enfoque de género dentro de la estrategia interinstitucional de la Unidad Móvil de Atención y orientación a las víctimas de conflicto armado. </t>
  </si>
  <si>
    <t xml:space="preserve">Asignar subsidios familiares de vivienda en especie a familias víctimas del conflicto armado en la asignación de viviendas del programa de vivienda gratuita de acuerdo con la normativa vigente sobre la materia y con el reglamento y condiciones definidas por el Gobierno Nacional. </t>
  </si>
  <si>
    <t>Desarrollar el componente Mujeres Ahorradoras en Acción incluyendo a las mujeres víctimas del desplazamiento.</t>
  </si>
  <si>
    <t>Desarrollar acciones que permitan la vinculación de Mujeres Victimas a componentes que promueven la empleabilidad: ICE-RIE.</t>
  </si>
  <si>
    <t>Articular y coordinar las estrategias para priorizar el acceso de mujeres víctimas del conflicto armado en la ruta de empleo rural y urbano, en el marco de la reparación, y con el ánimo de fortalecer sus capacidades para entrar a competir en el mercado laboral en igualdad de condiciones; lo anterior dando prelación a los programas de formación y enganche del Acuerdo de voluntades firmado entre UARIV-SENA-Bancoldex-MinComercio-DPS-MinTrabajo.</t>
  </si>
  <si>
    <t>Proponer recomendaciones y lineamentos de política para la atención de  mujeres LBTI víctimas de conflicto armado, a partir de los hallazgos de los grupos focales para la política pública nacional LGBTI.</t>
  </si>
  <si>
    <t xml:space="preserve">Asignación de subsidios del programa de vivienda  de interés social rural a mujeres víctimas y/o familias víctimas del conflicto armado de acuerdo con la normativa vigente sobre la materia y con el reglamento y condiciones definidas por el Gobierno Nacional. </t>
  </si>
  <si>
    <t>Monitorear la implementación de los protocolos de atención con enfoque de género  y enfoque diferencial (modalidades de atención : telefónica, presencial, virtual y escrito).</t>
  </si>
  <si>
    <t xml:space="preserve">Desarrollar 15 talleres dirigidos a líderes indígenas y representantes de las cuatro organizaciones que hacen parte de la mesa permanente de concertación para el fortalecimiento de su la participación política local y regional en los espacios institucionales existentes. </t>
  </si>
  <si>
    <t>Seguimiento al cumplimiento de la sentencia T 025 de 2004 Población desplazada.</t>
  </si>
  <si>
    <t>Fortalecimiento Institucional para el cumplimiento de las obligaciones en materia de prevención temprana, urgente y garantía de no repetición de violaciones a los derechos a la vida, libertad, la integridad y la seguridad personal nacional.</t>
  </si>
  <si>
    <t>Diseñar e implementar la estrategia de apoyo a iniciativas de mujeres víctimas del conflicto armado en el marco de lo planteado por la Corte Constitucional del auto de seguimiento 092 de 2008, por medio de seis proyectos implementados.</t>
  </si>
  <si>
    <t xml:space="preserve">Protección - Acciones para preservar y restituir el ejercicio integral de los derechos de la niñez y la familia - Atención a la Población Desplazada - APD a nivel nacional.
</t>
  </si>
  <si>
    <t>Asistencia Atención Integral a víctimas a nivel nacional.</t>
  </si>
  <si>
    <t xml:space="preserve">Diseñar estrategias intersectoriales de prevención de violencias de género y sexual, en el marco del conflicto armado, con enfoque de acción sin daño, género, diferencial y de derechos que sean desarrolladas por las entidades territoriales. </t>
  </si>
  <si>
    <t>Planta de Justicia y Paz - FGN - Financiada.</t>
  </si>
  <si>
    <t>Socializar criterios en el trabajo que desarrolla la Unidad Nacional de Justicia y Paz para la priorización de casos de violencia sexual en el marco del conflicto armado con los fiscales que no han implementado aún los criterios de priorización, y con el SNARIV.</t>
  </si>
  <si>
    <t>Implementar la estrategia de formación, dirigida a operadores judiciales en investigación, juzgamiento y sanción de violaciones a los Derechos Humanos, infracciones al DIH, delitos contra la libertad e integridad sexual de las mujeres víctimas del conflicto armado.</t>
  </si>
  <si>
    <t>Apoyo a la participación y visibilización de las víctimas.</t>
  </si>
  <si>
    <t xml:space="preserve">Se desarrollara a través del proyecto Personas Felices - Bienestar para la vida, desde la promoción de la salud física (Salud Sexual y Reproductiva, desarrollo de acciones en tema de lactancia materna y prevención de cáncer de cuello uterino) y la promoción de la salud mental (Derechos Sexuales y Reproductivos).  Comentario: se hará gestión con otros departamentos del SENA, buscando el cumplimiento de la meta.   </t>
  </si>
  <si>
    <t>Capacitación  a trabajadores y desempleados para su desempeño en actividades productivas, y asesoría y asistencia técnica empresarial, para el desarrollo social, económico y tecnológico, a través de los centros de formación del Sena a nivel nacional.</t>
  </si>
  <si>
    <t>Diseñar e implementar estrategias didácticas y pedagógicas de prevención en salud sexual y reproductiva y en derechos sexuales  incluido el derecho de las mujeres a una vida libre de violencias, que vincule a las mujeres víctimas del conflicto armado.</t>
  </si>
  <si>
    <t xml:space="preserve">Implementar una estrategia de acompañamiento psicosocial a mujeres victimas de violencia sexual con el propósito de aumentar el registro de denuncia de este delito en el Registro Único de Victimas - RUV, en 3 departamentos (Tolima, Putumayo y Magdalena). </t>
  </si>
  <si>
    <t>Desarrollo  de proceso de diseño e implementación del Programa Nacional de Derechos Humanos y Memoria Histórica.</t>
  </si>
  <si>
    <t xml:space="preserve">Coordinar con las entidades participantes de los Subcomités técnicos que tengan competencias en materia de Prevención, Protección y Garantías de no repetición y/o de enfoque de género, en la implementación de herramientas que permitan identificar los riesgos específicos que enfrentan las mujeres víctimas y prevenir su ocurrencia. </t>
  </si>
  <si>
    <t>Fortalecimiento de la capacidad de gestión y de la coordinación de las entidades del SNARIV a nivel nacional.</t>
  </si>
  <si>
    <t>Capacitación a funcionarios de las áreas de Fiscalía, Administrativa y financiera y Cuerpo  Técnico de Investigaciones.</t>
  </si>
  <si>
    <t>Fortalecer al sector educativo para generar las condiciones necesarias de gestión y respuesta situaciones que afecten el goce efectivo del Derecho a la educación a poblaciones vulnerables, priorizando la atención a las víctimas del conflicto armado.</t>
  </si>
  <si>
    <t>Implementación de estrategias de asistencia técnica para el fortalecimiento institucional en asuntos de genero a nivel nacional.</t>
  </si>
  <si>
    <t>Asistencia Atención Integral a Víctimas a nivel nacional.</t>
  </si>
  <si>
    <t>Capacitaciones de Enfoque Diferencial.</t>
  </si>
  <si>
    <t>Revisar y ajustar las rutas para garantizar la atención oportuna, eficiente y con garantías para las mujeres víctimas de violencia sexual de las diferentes pertenencias étnicas.</t>
  </si>
  <si>
    <t>Diseño e implementación de una estrategia de acompañamiento psicosocial a mujeres victimas de violencia sexual a través de las organizaciones de mujeres que hayan apoyado y tengan experiencia en estos procesos, que incluya un componente especial para mujeres víctimas del conflicto armado, sus núcleos familiares y comunidades.</t>
  </si>
  <si>
    <t>Implementar acciones de asistencia técnica para establecer la trazabilidad de los casos de violencia sexual en el marco del conflicto con base en el sistema SIVIGILA.</t>
  </si>
  <si>
    <t>Asistir técnicamente a municipios priorizados por la ACPEM para desarrollar componentes del Plan por una vida libre de violencia.</t>
  </si>
  <si>
    <t>Diseñar e Implementar capacitaciones, con enfoque diferencial dirigidas a funcionarios de la UNP en temas relacionados con los derechos humanos,  y derecho de las víctimas del conflicto armado.</t>
  </si>
  <si>
    <t xml:space="preserve">Realizar comités técnico - jurídicos de direccionamiento estratégico de investigaciones de VBG en contra de mujeres en el marco del conflicto armado. </t>
  </si>
  <si>
    <t xml:space="preserve">Mantenimiento, sostenibilidad y soporte del Sistema de Información Interinstitucional de Justicia y Paz - Nacional. </t>
  </si>
  <si>
    <t>Apoyo al fortalecimiento del diseño, ejecución, difusión y articulación de los mecanismos de justicia transicional.</t>
  </si>
  <si>
    <t>Implementación del sistema e información de desarrollo rural.</t>
  </si>
  <si>
    <t>Implementación de un esquema de acompañamiento a víctimas del desplazamiento retornados o reubicados para el fortalecimiento de sus capacidades para su subsistencia digna e integración comunitaria satisfactoria, con enfoque reparador a nivel nacional - FEST.</t>
  </si>
  <si>
    <t>Asistencia para la incorporación del enfoque diferencial de diversidad y de acción sin daño en planes,
programas y proyectos en entidades de estado y de gobierno nacional.</t>
  </si>
  <si>
    <t>Sistema de Monitoreo para la Prevención y Análisis de la deserción escolar en Educación Preescolar, Básica y Media - SIMPADE.</t>
  </si>
  <si>
    <t>Subsidio de vivienda rural por intermedio del banco agrario de Colombia s.a. - atención a la población desplazada - APD.</t>
  </si>
  <si>
    <t>Asistencia para la incorporación del enfoque diferencial de diversidad y de acción sin daño en planes,
programas y proyectos en entidades de estado y de Gobierno Nacional.</t>
  </si>
  <si>
    <t>Asistencia atención integral a víctimas a nivel nacional.</t>
  </si>
  <si>
    <t>Implementación de las medidas de reparación colectiva a nivel nacional.</t>
  </si>
  <si>
    <t>Asistencia y atención a la población victima del desplazamiento, con proyectos de desarrollo rural a nivel nacional.</t>
  </si>
  <si>
    <t>Incremento demanda de la mano de obra de la población victima promoviendo su vinculación laboral en el sector privado.</t>
  </si>
  <si>
    <t>Asistencia al desarrollo empresarial, el emprendimiento y el empresarismo.</t>
  </si>
  <si>
    <t>Fortalecimiento a la política de generación de ingresos para grupos de especial protección constitucional.</t>
  </si>
  <si>
    <t>Subsidio familiar de vivienda.</t>
  </si>
  <si>
    <t>Subsidio Familiar de Vivienda para Población Desplazada Región Nacional.</t>
  </si>
  <si>
    <t xml:space="preserve">Ampliación de la cobertura de la educación superior. </t>
  </si>
  <si>
    <t xml:space="preserve">Divulgación del Programa de Protección. </t>
  </si>
  <si>
    <t>Implementación de un esquema de acompañamiento a víctimas del desplazamiento retornados o reubicados para el fortalecimiento de sus capacidades para su subsistencia digna e integración comunitaria satisfactoria, con enfoque reparador a nivel nacional -FEST.</t>
  </si>
  <si>
    <t>Implementación generación de ingresos y proyectos productivos para población desplazada - APD - FIP.</t>
  </si>
  <si>
    <t>Subsidio Integral para la conformación de Empresas Básicas Agropecuarias.</t>
  </si>
  <si>
    <t>Programa Nacional de Indígenas y Programa Nacional de Afros.</t>
  </si>
  <si>
    <t>Implementación del fondo para el acceso y la permanencia de la población victima en educación superior en Colombia.</t>
  </si>
  <si>
    <t xml:space="preserve">Prevención atención a la población desplazada nivel nacional.  </t>
  </si>
  <si>
    <t xml:space="preserve">Prevención y atención a la población desplazada nivel nacional.  </t>
  </si>
  <si>
    <t>Protección - Acciones para preservar y restituir el ejercicio integral de los derechos de la niñez y la familia - Atención a la Población desplazada- APD a nivel nacional.</t>
  </si>
  <si>
    <t>Implementación programa de restitución de tierras rurales a las víctimas de despojo y/o abandono de predios nacionales.</t>
  </si>
  <si>
    <t>Titulación de Baldíos a Nivel Nacional.</t>
  </si>
  <si>
    <t xml:space="preserve"> Programa Nacional de Afros.</t>
  </si>
  <si>
    <t xml:space="preserve">Programa Nacional de Indígenas. </t>
  </si>
  <si>
    <t>Proyecto de Apoyo a la consolidación de los derechos de la Víctimas en Colombia (Proyecto AECID).</t>
  </si>
  <si>
    <t>implementación de las medidas de reparación colectiva a nivel nacional.</t>
  </si>
  <si>
    <t>Desarrollo  del proceso de diseño e implementación del Programa Nacional de Derechos Humanos y Memoria Histórica.</t>
  </si>
  <si>
    <t>Asistencia para el empoderamiento e inclusión social con equidad en el ámbito laboral a nivel nacional.</t>
  </si>
  <si>
    <t>Implementación del Programa de Mujer Indígena del Auto 092 de 2008.</t>
  </si>
  <si>
    <t xml:space="preserve">Protección - Acciones para preservar y restituir el ejercicio integral de los derechos de la niñez y la familia - Atención a la Población desplazada- APD a nivel nacional.
</t>
  </si>
  <si>
    <t>Implementación del Ordenamiento, Protección y Regularización de Tierras.</t>
  </si>
  <si>
    <t>Sensibilización en   Enfoque Diferencial y de Género.</t>
  </si>
  <si>
    <t>Desarrollo Proceso de diseño e implementación del Programa Nacional de Derechos Humanos y Memoria Histórica.</t>
  </si>
  <si>
    <t>PLANTA DE FUNCIONARIOS RESPONSABLES EN LA DNF- FGN. / Este componente abordara la adecuada implementación del Art. 205 de C.P.P (Acto Urgente), en lógicas de Presunción legal de riesgo para una víctima de VBG en el marco del conflicto armado. Identificación de casos para generar planes de mayor cobertura a grupos poblacionales más vulnerables
Realización de comités técnico jurídicos
Socialización de los lineamientos de delitos con componente de género (talleres)
Articulación interinstitucional e interinstitucional para transversalizar la política de género.</t>
  </si>
  <si>
    <t xml:space="preserve">Se realizó un estimativo de presupuesto basado en la atención de mujeres registrada en 2012 por la modalidad . El presupuesto total para la vigencia 2013 es de  mas de 25 mil millones. </t>
  </si>
  <si>
    <t>Debido a la restricción presupuestal de estos recursos y el criterio de programación presentado por el presupuesto -cuota asignación del 2014, se hace la proyección de los recursos para el 2015.</t>
  </si>
  <si>
    <t>Se  iniciará  la  atención  de  las mujeres víctimas con la ruta de atención, la cual empieza con los  talleres de orientación  ocupacional con el fin de  direccionarlas  a  la oferta  institucional  pertinente   (formación, certificación de competencias laborales, emprendimiento y/o intermediación laboral) de acuerdo con sus intereses ocupacionales, sus habilidades y destrezas.</t>
  </si>
  <si>
    <t>Costos  de capacitación financiados por el proyecto de inversión (Costos incluidos en CONPES de Género) y con Apoyo de cooperación internacional (USA, Noruega y Alemana).</t>
  </si>
  <si>
    <t>Recursos FGN.</t>
  </si>
  <si>
    <t xml:space="preserve">Esta acción se realiza en el marco de la implementación del programa de enfoque diferencial en el programa nacional de estímulos y de concertación. </t>
  </si>
  <si>
    <t>Esta actividad hace parte de la gestión institucional para mejorar los sistemas de información del SNC.</t>
  </si>
  <si>
    <t>Inscribir solicitudes con medida de protección en el aplicativo de Registro Único de Predios y Territorios abandonados por la violencia - RUPTA.</t>
  </si>
  <si>
    <t xml:space="preserve">Desarrollar procesos de formalización de la propiedad de tierras baldías con vocación agropecuaria, en zonas de consolidación y/o en zonas de riesgo de desplazamiento, zonas de reserva campesina, áreas de desarrollo rural y en aquellas donde se concentre el mayor número de solicitudes de mujeres víctimas de despojo, con el fin de garantizarles seguridad jurídica de los derechos sobre la tierra. </t>
  </si>
  <si>
    <t>Priorizar  la condición de mujer víctima dentro de los criterios de focalización y selección de los beneficiarios del proyecto IPDR, con el acompañamiento integral y/o cofinanciación máxima para los proyectos.</t>
  </si>
  <si>
    <t>Cifras en pesos</t>
  </si>
  <si>
    <t>APROBADO DIFP</t>
  </si>
  <si>
    <t>Entidad</t>
  </si>
  <si>
    <t xml:space="preserve">                             -   </t>
  </si>
  <si>
    <t xml:space="preserve">     1.059.856.666.780 </t>
  </si>
  <si>
    <t xml:space="preserve">    1.101.072.205.435 </t>
  </si>
  <si>
    <t xml:space="preserve">     1.200.508.845.984 </t>
  </si>
  <si>
    <t>Implantación asistencia y apoyo a Casas de Justicia</t>
  </si>
  <si>
    <t>Capacitar a mujeres líderes de organizaciones de víctimas inscritas en los espacios de participación en derechos, rutas de protección y en medidas de atención primaria y autoprotección en casos de violencia sexual.</t>
  </si>
  <si>
    <t xml:space="preserve">Implementar programas de capacitación de mujeres líderes en las rutas de protección que suministra  el subcomité de prevención, protección y medidas de no repetición, y con los insumos obtenidos en estas acciones, identificar elementos que sirvan para mejorar y ampliar  la oferta de protección por parte del Estado. </t>
  </si>
  <si>
    <t>Elaborar una ruta de acceso a la justicia para  que oriente a los funcionarios, organizaciones, consejos comunitarios y las mujeres líderes víctimas, en casos de atención inmediata y oportuna a las mujeres víctimas de evidente riesgo de su vida y amenazas de desplazamiento.</t>
  </si>
  <si>
    <t>Promover encuentros de mujeres líderes y mujeres afro víctimas del conflicto armado en los municipios del Alto, Medio y Bajo San Juan, para socializar los Autos 092 de 2008 y 098 de 2013 en los municipios de mayor población afro.</t>
  </si>
  <si>
    <t xml:space="preserve">Capacitar a mujeres líderes de organizaciones de víctimas inscritas en las mesas de participación de la Ley 1448/11  en rutas de atención, asistencia, reparación integral y oferta institucional. </t>
  </si>
  <si>
    <t xml:space="preserve">Diseñar e implementar un componente del  programa de formación de formadores,  dirigido a mujeres líderes víctimas del conflicto armado interno. </t>
  </si>
  <si>
    <t>Total Recursos</t>
  </si>
</sst>
</file>

<file path=xl/styles.xml><?xml version="1.0" encoding="utf-8"?>
<styleSheet xmlns="http://schemas.openxmlformats.org/spreadsheetml/2006/main">
  <numFmts count="4">
    <numFmt numFmtId="41" formatCode="_(* #,##0_);_(* \(#,##0\);_(* &quot;-&quot;_);_(@_)"/>
    <numFmt numFmtId="43" formatCode="_(* #,##0.00_);_(* \(#,##0.00\);_(* &quot;-&quot;??_);_(@_)"/>
    <numFmt numFmtId="164" formatCode="_(&quot;$&quot;* #,##0.00_);_(&quot;$&quot;* \(#,##0.00\);_(&quot;$&quot;* &quot;-&quot;??_);_(@_)"/>
    <numFmt numFmtId="165" formatCode="_(&quot;$&quot;\ * #,##0_);_(&quot;$&quot;\ * \(#,##0\);_(&quot;$&quot;\ * &quot;-&quot;??_);_(@_)"/>
  </numFmts>
  <fonts count="3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rgb="FFFF0000"/>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sz val="12"/>
      <name val="Calibri"/>
      <family val="2"/>
      <scheme val="minor"/>
    </font>
    <font>
      <sz val="11"/>
      <name val="Calibri"/>
      <family val="2"/>
      <scheme val="minor"/>
    </font>
    <font>
      <b/>
      <sz val="11"/>
      <name val="Calibri"/>
      <family val="2"/>
      <scheme val="minor"/>
    </font>
    <font>
      <sz val="11"/>
      <color rgb="FF000000"/>
      <name val="Calibri"/>
      <family val="2"/>
      <scheme val="minor"/>
    </font>
    <font>
      <sz val="11"/>
      <color indexed="8"/>
      <name val="Calibri"/>
      <family val="2"/>
      <scheme val="minor"/>
    </font>
    <font>
      <b/>
      <sz val="11"/>
      <color rgb="FF000000"/>
      <name val="Calibri"/>
      <family val="2"/>
      <scheme val="minor"/>
    </font>
    <font>
      <u/>
      <sz val="12"/>
      <color theme="10"/>
      <name val="Calibri"/>
      <family val="2"/>
      <scheme val="minor"/>
    </font>
    <font>
      <u/>
      <sz val="12"/>
      <color theme="11"/>
      <name val="Calibri"/>
      <family val="2"/>
      <scheme val="minor"/>
    </font>
    <font>
      <sz val="14"/>
      <color theme="1"/>
      <name val="Calibri"/>
      <family val="2"/>
      <scheme val="minor"/>
    </font>
    <font>
      <b/>
      <sz val="14"/>
      <color theme="0"/>
      <name val="Calibri"/>
      <family val="2"/>
      <scheme val="minor"/>
    </font>
    <font>
      <b/>
      <sz val="14"/>
      <color theme="1"/>
      <name val="Calibri"/>
      <family val="2"/>
      <scheme val="minor"/>
    </font>
    <font>
      <sz val="11"/>
      <color indexed="30"/>
      <name val="Calibri"/>
      <family val="2"/>
      <scheme val="minor"/>
    </font>
    <font>
      <sz val="11"/>
      <color indexed="12"/>
      <name val="Calibri"/>
      <family val="2"/>
      <scheme val="minor"/>
    </font>
    <font>
      <sz val="11"/>
      <color rgb="FF1F497D"/>
      <name val="Calibri"/>
      <family val="2"/>
      <scheme val="minor"/>
    </font>
    <font>
      <sz val="11"/>
      <color rgb="FF000000"/>
      <name val="Calibri"/>
      <family val="2"/>
    </font>
    <font>
      <b/>
      <sz val="11"/>
      <color rgb="FFFFFFFF"/>
      <name val="Calibri"/>
      <family val="2"/>
    </font>
    <font>
      <b/>
      <sz val="10"/>
      <color rgb="FFFFFFFF"/>
      <name val="Calibri"/>
      <family val="2"/>
    </font>
    <font>
      <sz val="10"/>
      <color rgb="FF000000"/>
      <name val="Calibri"/>
      <family val="2"/>
    </font>
    <font>
      <sz val="10"/>
      <color theme="1"/>
      <name val="Calibri"/>
      <family val="2"/>
    </font>
    <font>
      <sz val="14"/>
      <color theme="4" tint="-0.249977111117893"/>
      <name val="Calibri"/>
      <family val="2"/>
      <scheme val="minor"/>
    </font>
  </fonts>
  <fills count="15">
    <fill>
      <patternFill patternType="none"/>
    </fill>
    <fill>
      <patternFill patternType="gray125"/>
    </fill>
    <fill>
      <patternFill patternType="solid">
        <fgColor theme="4" tint="0.39997558519241921"/>
        <bgColor indexed="64"/>
      </patternFill>
    </fill>
    <fill>
      <patternFill patternType="solid">
        <fgColor rgb="FFFFFF00"/>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8" tint="-0.249977111117893"/>
        <bgColor indexed="64"/>
      </patternFill>
    </fill>
    <fill>
      <patternFill patternType="solid">
        <fgColor theme="3" tint="0.79998168889431442"/>
        <bgColor indexed="64"/>
      </patternFill>
    </fill>
    <fill>
      <patternFill patternType="solid">
        <fgColor rgb="FF8BD9C1"/>
        <bgColor indexed="64"/>
      </patternFill>
    </fill>
    <fill>
      <patternFill patternType="solid">
        <fgColor rgb="FFFFFFFF"/>
        <bgColor indexed="64"/>
      </patternFill>
    </fill>
    <fill>
      <patternFill patternType="solid">
        <fgColor rgb="FF31869B"/>
        <bgColor indexed="64"/>
      </patternFill>
    </fill>
    <fill>
      <patternFill patternType="solid">
        <fgColor rgb="FF366092"/>
        <bgColor indexed="64"/>
      </patternFill>
    </fill>
    <fill>
      <patternFill patternType="solid">
        <fgColor rgb="FFDAEEF3"/>
        <bgColor indexed="64"/>
      </patternFill>
    </fill>
    <fill>
      <patternFill patternType="solid">
        <fgColor rgb="FF1F497D"/>
        <bgColor indexed="64"/>
      </patternFill>
    </fill>
    <fill>
      <patternFill patternType="solid">
        <fgColor theme="0"/>
        <bgColor indexed="64"/>
      </patternFill>
    </fill>
  </fills>
  <borders count="14">
    <border>
      <left/>
      <right/>
      <top/>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thin">
        <color theme="4" tint="0.79998168889431442"/>
      </top>
      <bottom style="thin">
        <color theme="4" tint="0.79998168889431442"/>
      </bottom>
      <diagonal/>
    </border>
  </borders>
  <cellStyleXfs count="22">
    <xf numFmtId="0" fontId="0" fillId="0" borderId="0"/>
    <xf numFmtId="43" fontId="6" fillId="0" borderId="0" applyFont="0" applyFill="0" applyBorder="0" applyAlignment="0" applyProtection="0"/>
    <xf numFmtId="164" fontId="6" fillId="0" borderId="0" applyFont="0" applyFill="0" applyBorder="0" applyAlignment="0" applyProtection="0"/>
    <xf numFmtId="9" fontId="6" fillId="0" borderId="0" applyFon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cellStyleXfs>
  <cellXfs count="160">
    <xf numFmtId="0" fontId="0" fillId="0" borderId="0" xfId="0"/>
    <xf numFmtId="0" fontId="10" fillId="0" borderId="0" xfId="0" applyFont="1"/>
    <xf numFmtId="0" fontId="0" fillId="0" borderId="0" xfId="0" applyFont="1" applyFill="1" applyAlignment="1">
      <alignment horizontal="center" vertical="center" wrapText="1"/>
    </xf>
    <xf numFmtId="0" fontId="0" fillId="0" borderId="0" xfId="0" applyFont="1" applyAlignment="1">
      <alignment vertical="center" wrapText="1"/>
    </xf>
    <xf numFmtId="0" fontId="0" fillId="0" borderId="0" xfId="0" applyFont="1" applyFill="1" applyAlignment="1">
      <alignment vertical="center" wrapText="1"/>
    </xf>
    <xf numFmtId="0" fontId="10" fillId="0" borderId="0" xfId="0" applyFont="1" applyFill="1" applyAlignment="1">
      <alignment vertical="center" wrapText="1"/>
    </xf>
    <xf numFmtId="38" fontId="11" fillId="0" borderId="0" xfId="0" applyNumberFormat="1" applyFont="1" applyFill="1" applyAlignment="1">
      <alignment horizontal="right" vertical="center" wrapText="1"/>
    </xf>
    <xf numFmtId="0" fontId="0" fillId="2" borderId="0" xfId="0" applyFont="1" applyFill="1" applyAlignment="1">
      <alignment vertical="center" wrapText="1"/>
    </xf>
    <xf numFmtId="0" fontId="0" fillId="3" borderId="0" xfId="0" applyFont="1" applyFill="1" applyAlignment="1">
      <alignment vertical="center" wrapText="1"/>
    </xf>
    <xf numFmtId="0" fontId="0" fillId="2" borderId="0" xfId="0" applyFont="1" applyFill="1" applyAlignment="1">
      <alignment horizontal="center" vertical="center" wrapText="1"/>
    </xf>
    <xf numFmtId="0" fontId="0" fillId="3" borderId="0" xfId="0" applyFont="1" applyFill="1" applyAlignment="1">
      <alignment horizontal="center" vertical="center" wrapText="1"/>
    </xf>
    <xf numFmtId="38" fontId="11" fillId="0" borderId="0" xfId="0" applyNumberFormat="1" applyFont="1" applyFill="1" applyAlignment="1">
      <alignment horizontal="center" vertical="center" wrapText="1"/>
    </xf>
    <xf numFmtId="0" fontId="8" fillId="0" borderId="6" xfId="0" applyFont="1" applyFill="1" applyBorder="1" applyAlignment="1">
      <alignment horizontal="center" vertical="center"/>
    </xf>
    <xf numFmtId="0" fontId="12" fillId="0" borderId="0" xfId="0" applyFont="1" applyFill="1" applyAlignment="1">
      <alignment vertical="top"/>
    </xf>
    <xf numFmtId="0" fontId="9" fillId="0" borderId="0" xfId="0" applyFont="1" applyFill="1" applyAlignment="1">
      <alignment horizontal="center" vertical="center" wrapText="1"/>
    </xf>
    <xf numFmtId="0" fontId="13" fillId="0" borderId="0" xfId="0" applyFont="1" applyFill="1" applyAlignment="1">
      <alignment horizontal="center" vertical="center" wrapText="1"/>
    </xf>
    <xf numFmtId="0" fontId="12" fillId="0" borderId="0" xfId="0" applyFont="1" applyFill="1" applyAlignment="1">
      <alignment horizontal="center" vertical="center" wrapText="1"/>
    </xf>
    <xf numFmtId="0" fontId="9" fillId="0" borderId="0" xfId="0" applyFont="1" applyFill="1" applyAlignment="1">
      <alignment vertical="center" wrapText="1"/>
    </xf>
    <xf numFmtId="0" fontId="12" fillId="0" borderId="0" xfId="0" applyFont="1" applyFill="1" applyAlignment="1">
      <alignment horizontal="center" vertical="top" wrapText="1"/>
    </xf>
    <xf numFmtId="49" fontId="12" fillId="0" borderId="0" xfId="0" applyNumberFormat="1" applyFont="1" applyFill="1" applyAlignment="1">
      <alignment horizontal="center" vertical="top" wrapText="1"/>
    </xf>
    <xf numFmtId="38" fontId="12" fillId="0" borderId="0" xfId="0" applyNumberFormat="1" applyFont="1" applyFill="1" applyAlignment="1">
      <alignment horizontal="right" vertical="top" wrapText="1"/>
    </xf>
    <xf numFmtId="3" fontId="12" fillId="0" borderId="0" xfId="0" applyNumberFormat="1" applyFont="1" applyFill="1" applyAlignment="1">
      <alignment horizontal="center" vertical="center" wrapText="1"/>
    </xf>
    <xf numFmtId="0" fontId="12" fillId="0" borderId="0" xfId="0" applyFont="1" applyAlignment="1">
      <alignment horizontal="center" vertical="top" wrapText="1"/>
    </xf>
    <xf numFmtId="49" fontId="12" fillId="0" borderId="0" xfId="0" applyNumberFormat="1" applyFont="1" applyAlignment="1">
      <alignment horizontal="center" vertical="top" wrapText="1"/>
    </xf>
    <xf numFmtId="1" fontId="13" fillId="0" borderId="0" xfId="0" applyNumberFormat="1" applyFont="1" applyFill="1" applyAlignment="1">
      <alignment horizontal="center" vertical="center" wrapText="1"/>
    </xf>
    <xf numFmtId="0" fontId="0" fillId="0" borderId="0" xfId="0" applyFill="1"/>
    <xf numFmtId="0" fontId="19" fillId="0" borderId="1" xfId="0" applyFont="1" applyFill="1" applyBorder="1" applyAlignment="1">
      <alignment vertical="center" wrapText="1"/>
    </xf>
    <xf numFmtId="0" fontId="19" fillId="0" borderId="0" xfId="0" applyFont="1"/>
    <xf numFmtId="0" fontId="19" fillId="0" borderId="0" xfId="0" pivotButton="1" applyFont="1"/>
    <xf numFmtId="0" fontId="19" fillId="7" borderId="0" xfId="0" applyFont="1" applyFill="1"/>
    <xf numFmtId="0" fontId="19" fillId="5" borderId="0" xfId="0" applyFont="1" applyFill="1"/>
    <xf numFmtId="0" fontId="19" fillId="8" borderId="0" xfId="0" applyFont="1" applyFill="1"/>
    <xf numFmtId="0" fontId="19" fillId="0" borderId="0" xfId="0" pivotButton="1" applyFont="1" applyAlignment="1">
      <alignment horizontal="center" vertical="center"/>
    </xf>
    <xf numFmtId="0" fontId="19" fillId="0" borderId="0" xfId="0" applyFont="1" applyAlignment="1">
      <alignment horizontal="center" vertical="center"/>
    </xf>
    <xf numFmtId="0" fontId="21" fillId="0" borderId="0" xfId="0" applyFont="1" applyAlignment="1">
      <alignment horizontal="center" vertical="center"/>
    </xf>
    <xf numFmtId="38" fontId="19" fillId="7" borderId="0" xfId="0" applyNumberFormat="1" applyFont="1" applyFill="1" applyAlignment="1">
      <alignment horizontal="center" vertical="center"/>
    </xf>
    <xf numFmtId="38" fontId="19" fillId="5" borderId="0" xfId="0" applyNumberFormat="1" applyFont="1" applyFill="1" applyAlignment="1">
      <alignment horizontal="center" vertical="center"/>
    </xf>
    <xf numFmtId="38" fontId="19" fillId="8" borderId="0" xfId="0" applyNumberFormat="1" applyFont="1" applyFill="1" applyAlignment="1">
      <alignment horizontal="center" vertical="center"/>
    </xf>
    <xf numFmtId="38" fontId="19" fillId="0" borderId="0" xfId="0" applyNumberFormat="1" applyFont="1" applyAlignment="1">
      <alignment horizontal="center" vertical="center"/>
    </xf>
    <xf numFmtId="0" fontId="0" fillId="0" borderId="0" xfId="0" applyFont="1" applyAlignment="1">
      <alignment horizontal="center" vertical="center" wrapText="1"/>
    </xf>
    <xf numFmtId="0" fontId="0" fillId="0" borderId="0" xfId="0" applyAlignment="1">
      <alignment horizontal="center" vertical="center" wrapText="1"/>
    </xf>
    <xf numFmtId="3" fontId="0" fillId="0" borderId="0" xfId="0" applyNumberFormat="1" applyFont="1" applyAlignment="1">
      <alignment horizontal="center" vertical="center" wrapText="1"/>
    </xf>
    <xf numFmtId="0" fontId="13" fillId="0" borderId="0" xfId="0" applyFont="1" applyFill="1" applyAlignment="1">
      <alignment horizontal="left" vertical="center" wrapText="1"/>
    </xf>
    <xf numFmtId="0" fontId="12" fillId="0" borderId="0" xfId="0" applyFont="1" applyFill="1" applyAlignment="1">
      <alignment horizontal="left" vertical="center" wrapText="1"/>
    </xf>
    <xf numFmtId="0" fontId="12" fillId="0" borderId="0" xfId="0" applyFont="1" applyAlignment="1">
      <alignment horizontal="left" vertical="center" wrapText="1"/>
    </xf>
    <xf numFmtId="0" fontId="8" fillId="4" borderId="7" xfId="0"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1" fontId="8" fillId="4" borderId="7" xfId="0" applyNumberFormat="1" applyFont="1" applyFill="1" applyBorder="1" applyAlignment="1">
      <alignment horizontal="center" vertical="center" wrapText="1"/>
    </xf>
    <xf numFmtId="3" fontId="8" fillId="4" borderId="7" xfId="0" applyNumberFormat="1" applyFont="1" applyFill="1" applyBorder="1" applyAlignment="1">
      <alignment horizontal="center" vertical="center" wrapText="1"/>
    </xf>
    <xf numFmtId="0" fontId="5" fillId="0" borderId="0" xfId="0" applyFont="1" applyFill="1" applyAlignment="1">
      <alignment horizontal="center" vertical="top"/>
    </xf>
    <xf numFmtId="0" fontId="5" fillId="0" borderId="0" xfId="0" applyFont="1" applyAlignment="1">
      <alignment horizontal="center" vertical="top"/>
    </xf>
    <xf numFmtId="0" fontId="5" fillId="0" borderId="0" xfId="0" applyFont="1" applyFill="1" applyAlignment="1">
      <alignment vertical="top"/>
    </xf>
    <xf numFmtId="0" fontId="12" fillId="0" borderId="0" xfId="0" applyFont="1" applyFill="1" applyAlignment="1">
      <alignment horizontal="left" vertical="top" wrapText="1"/>
    </xf>
    <xf numFmtId="3" fontId="12" fillId="0" borderId="0" xfId="0" applyNumberFormat="1" applyFont="1" applyFill="1" applyAlignment="1">
      <alignment horizontal="right" vertical="top" wrapText="1"/>
    </xf>
    <xf numFmtId="3" fontId="12" fillId="0" borderId="0" xfId="0" applyNumberFormat="1" applyFont="1" applyFill="1" applyAlignment="1">
      <alignment horizontal="right" vertical="center" wrapText="1"/>
    </xf>
    <xf numFmtId="3" fontId="12" fillId="0" borderId="0" xfId="0" applyNumberFormat="1" applyFont="1" applyAlignment="1">
      <alignment horizontal="right" vertical="center" wrapText="1"/>
    </xf>
    <xf numFmtId="3" fontId="13" fillId="0" borderId="0" xfId="0" applyNumberFormat="1" applyFont="1" applyFill="1" applyAlignment="1">
      <alignment horizontal="right" vertical="center" wrapText="1"/>
    </xf>
    <xf numFmtId="0" fontId="8" fillId="4" borderId="7" xfId="0" applyFont="1" applyFill="1" applyBorder="1" applyAlignment="1">
      <alignment horizontal="left" vertical="center" wrapText="1"/>
    </xf>
    <xf numFmtId="0" fontId="12" fillId="0" borderId="0" xfId="0" applyFont="1" applyFill="1" applyAlignment="1">
      <alignment horizontal="left" vertical="top"/>
    </xf>
    <xf numFmtId="0" fontId="12" fillId="0" borderId="0" xfId="0" applyFont="1" applyAlignment="1">
      <alignment horizontal="left" vertical="top"/>
    </xf>
    <xf numFmtId="0" fontId="13" fillId="0" borderId="0" xfId="0" applyFont="1" applyFill="1" applyAlignment="1">
      <alignment horizontal="left" vertical="top" wrapText="1"/>
    </xf>
    <xf numFmtId="0" fontId="12" fillId="0" borderId="0" xfId="0" applyFont="1" applyAlignment="1">
      <alignment horizontal="left" vertical="top" wrapText="1"/>
    </xf>
    <xf numFmtId="0" fontId="5" fillId="0" borderId="4" xfId="0" applyFont="1" applyFill="1" applyBorder="1" applyAlignment="1">
      <alignment horizontal="right" vertical="top"/>
    </xf>
    <xf numFmtId="3" fontId="8" fillId="4" borderId="5" xfId="0" applyNumberFormat="1" applyFont="1" applyFill="1" applyBorder="1" applyAlignment="1">
      <alignment horizontal="right" vertical="center" wrapText="1"/>
    </xf>
    <xf numFmtId="38" fontId="8" fillId="4" borderId="5" xfId="0" applyNumberFormat="1" applyFont="1" applyFill="1" applyBorder="1" applyAlignment="1">
      <alignment horizontal="right" vertical="center" wrapText="1"/>
    </xf>
    <xf numFmtId="0" fontId="13" fillId="0" borderId="7" xfId="0" applyFont="1" applyFill="1" applyBorder="1" applyAlignment="1">
      <alignment horizontal="justify" vertical="top" wrapText="1"/>
    </xf>
    <xf numFmtId="0" fontId="9" fillId="0" borderId="7" xfId="0" applyFont="1" applyFill="1" applyBorder="1" applyAlignment="1">
      <alignment horizontal="justify" vertical="top" wrapText="1"/>
    </xf>
    <xf numFmtId="0" fontId="5" fillId="0" borderId="7" xfId="0" applyFont="1" applyFill="1" applyBorder="1" applyAlignment="1">
      <alignment horizontal="center" vertical="top"/>
    </xf>
    <xf numFmtId="1" fontId="12" fillId="0" borderId="0" xfId="0" applyNumberFormat="1" applyFont="1" applyFill="1" applyAlignment="1">
      <alignment horizontal="center" vertical="center" wrapText="1"/>
    </xf>
    <xf numFmtId="1" fontId="12" fillId="0" borderId="0" xfId="0" applyNumberFormat="1" applyFont="1" applyAlignment="1">
      <alignment horizontal="center" vertical="center" wrapText="1"/>
    </xf>
    <xf numFmtId="0" fontId="19" fillId="0" borderId="2" xfId="0" applyFont="1" applyFill="1" applyBorder="1" applyAlignment="1">
      <alignment vertical="center" wrapText="1"/>
    </xf>
    <xf numFmtId="0" fontId="19" fillId="0" borderId="3" xfId="0" applyFont="1" applyFill="1" applyBorder="1" applyAlignment="1">
      <alignment vertical="center" wrapText="1"/>
    </xf>
    <xf numFmtId="38" fontId="19" fillId="0" borderId="7" xfId="0" applyNumberFormat="1" applyFont="1" applyFill="1" applyBorder="1" applyAlignment="1">
      <alignment vertical="center" wrapText="1"/>
    </xf>
    <xf numFmtId="38" fontId="20" fillId="6" borderId="7" xfId="0" applyNumberFormat="1" applyFont="1" applyFill="1" applyBorder="1" applyAlignment="1">
      <alignment vertical="center" wrapText="1"/>
    </xf>
    <xf numFmtId="0" fontId="20" fillId="6" borderId="7" xfId="0" applyFont="1" applyFill="1" applyBorder="1" applyAlignment="1">
      <alignment vertical="center" wrapText="1"/>
    </xf>
    <xf numFmtId="0" fontId="19" fillId="0" borderId="7" xfId="0" applyFont="1" applyFill="1" applyBorder="1" applyAlignment="1">
      <alignment vertical="center" wrapText="1"/>
    </xf>
    <xf numFmtId="0" fontId="20" fillId="6" borderId="7" xfId="0" applyFont="1" applyFill="1" applyBorder="1" applyAlignment="1">
      <alignment horizontal="center" vertical="center" wrapText="1"/>
    </xf>
    <xf numFmtId="43" fontId="0" fillId="0" borderId="0" xfId="1" applyFont="1" applyAlignment="1">
      <alignment horizontal="center" vertical="center" wrapText="1"/>
    </xf>
    <xf numFmtId="0" fontId="1" fillId="0" borderId="0" xfId="0" applyFont="1" applyAlignment="1">
      <alignment vertical="center"/>
    </xf>
    <xf numFmtId="0" fontId="24" fillId="0" borderId="0" xfId="0" applyFont="1" applyAlignment="1">
      <alignment vertical="center"/>
    </xf>
    <xf numFmtId="0" fontId="25" fillId="9" borderId="0" xfId="0" applyFont="1" applyFill="1" applyAlignment="1">
      <alignment vertical="center"/>
    </xf>
    <xf numFmtId="0" fontId="27" fillId="11" borderId="10" xfId="0" applyFont="1" applyFill="1" applyBorder="1" applyAlignment="1">
      <alignment horizontal="center" vertical="center"/>
    </xf>
    <xf numFmtId="0" fontId="27" fillId="10" borderId="11" xfId="0" applyFont="1" applyFill="1" applyBorder="1" applyAlignment="1">
      <alignment horizontal="center" vertical="center"/>
    </xf>
    <xf numFmtId="0" fontId="28" fillId="0" borderId="12" xfId="0" applyFont="1" applyBorder="1" applyAlignment="1">
      <alignment vertical="center" wrapText="1"/>
    </xf>
    <xf numFmtId="3" fontId="29" fillId="12" borderId="11" xfId="0" applyNumberFormat="1" applyFont="1" applyFill="1" applyBorder="1" applyAlignment="1">
      <alignment horizontal="right" vertical="center"/>
    </xf>
    <xf numFmtId="0" fontId="29" fillId="12" borderId="11" xfId="0" applyFont="1" applyFill="1" applyBorder="1" applyAlignment="1">
      <alignment horizontal="right" vertical="center"/>
    </xf>
    <xf numFmtId="0" fontId="27" fillId="13" borderId="12" xfId="0" applyFont="1" applyFill="1" applyBorder="1" applyAlignment="1">
      <alignment vertical="center"/>
    </xf>
    <xf numFmtId="164" fontId="0" fillId="0" borderId="0" xfId="2" applyFont="1"/>
    <xf numFmtId="49" fontId="12" fillId="14" borderId="7" xfId="0" applyNumberFormat="1" applyFont="1" applyFill="1" applyBorder="1" applyAlignment="1">
      <alignment horizontal="center" vertical="center" wrapText="1"/>
    </xf>
    <xf numFmtId="0" fontId="12" fillId="14" borderId="7" xfId="0" applyFont="1" applyFill="1" applyBorder="1" applyAlignment="1">
      <alignment horizontal="center" vertical="center" wrapText="1"/>
    </xf>
    <xf numFmtId="0" fontId="12" fillId="14" borderId="7" xfId="0" applyFont="1" applyFill="1" applyBorder="1" applyAlignment="1">
      <alignment horizontal="left" vertical="center" wrapText="1"/>
    </xf>
    <xf numFmtId="1" fontId="12" fillId="14" borderId="7" xfId="0" applyNumberFormat="1" applyFont="1" applyFill="1" applyBorder="1" applyAlignment="1" applyProtection="1">
      <alignment horizontal="center" vertical="center"/>
      <protection locked="0"/>
    </xf>
    <xf numFmtId="3" fontId="12" fillId="14" borderId="7" xfId="1" applyNumberFormat="1" applyFont="1" applyFill="1" applyBorder="1" applyAlignment="1">
      <alignment horizontal="right" vertical="center" wrapText="1"/>
    </xf>
    <xf numFmtId="3" fontId="12" fillId="14" borderId="7" xfId="1" applyNumberFormat="1" applyFont="1" applyFill="1" applyBorder="1" applyAlignment="1" applyProtection="1">
      <alignment horizontal="right" vertical="center" wrapText="1"/>
      <protection locked="0"/>
    </xf>
    <xf numFmtId="0" fontId="14" fillId="14" borderId="7" xfId="0" applyFont="1" applyFill="1" applyBorder="1" applyAlignment="1">
      <alignment horizontal="left" vertical="center" wrapText="1"/>
    </xf>
    <xf numFmtId="38" fontId="12" fillId="14" borderId="7" xfId="1" applyNumberFormat="1" applyFont="1" applyFill="1" applyBorder="1" applyAlignment="1">
      <alignment horizontal="right" vertical="center" wrapText="1"/>
    </xf>
    <xf numFmtId="1" fontId="12" fillId="14" borderId="7" xfId="0" applyNumberFormat="1" applyFont="1" applyFill="1" applyBorder="1" applyAlignment="1">
      <alignment horizontal="center" vertical="center" wrapText="1"/>
    </xf>
    <xf numFmtId="3" fontId="15" fillId="14" borderId="7" xfId="1" applyNumberFormat="1" applyFont="1" applyFill="1" applyBorder="1" applyAlignment="1">
      <alignment horizontal="right" vertical="center" wrapText="1"/>
    </xf>
    <xf numFmtId="0" fontId="5" fillId="14" borderId="7" xfId="0" applyFont="1" applyFill="1" applyBorder="1" applyAlignment="1">
      <alignment horizontal="center" vertical="center" wrapText="1"/>
    </xf>
    <xf numFmtId="12" fontId="12" fillId="14" borderId="7" xfId="0" applyNumberFormat="1" applyFont="1" applyFill="1" applyBorder="1" applyAlignment="1">
      <alignment horizontal="center" vertical="center" wrapText="1"/>
    </xf>
    <xf numFmtId="9" fontId="12" fillId="14" borderId="7" xfId="3" applyFont="1" applyFill="1" applyBorder="1" applyAlignment="1">
      <alignment horizontal="left" vertical="center" wrapText="1"/>
    </xf>
    <xf numFmtId="0" fontId="12" fillId="14" borderId="7" xfId="0" applyFont="1" applyFill="1" applyBorder="1" applyAlignment="1">
      <alignment horizontal="left" vertical="center"/>
    </xf>
    <xf numFmtId="0" fontId="14" fillId="14" borderId="7" xfId="0" applyFont="1" applyFill="1" applyBorder="1" applyAlignment="1">
      <alignment horizontal="center" vertical="center" wrapText="1"/>
    </xf>
    <xf numFmtId="0" fontId="5" fillId="14" borderId="7" xfId="0" applyFont="1" applyFill="1" applyBorder="1" applyAlignment="1">
      <alignment horizontal="left" vertical="center" wrapText="1"/>
    </xf>
    <xf numFmtId="3" fontId="5" fillId="14" borderId="7" xfId="1" applyNumberFormat="1" applyFont="1" applyFill="1" applyBorder="1" applyAlignment="1">
      <alignment horizontal="right" vertical="center" wrapText="1"/>
    </xf>
    <xf numFmtId="3" fontId="12" fillId="14" borderId="7" xfId="0" applyNumberFormat="1" applyFont="1" applyFill="1" applyBorder="1" applyAlignment="1">
      <alignment horizontal="left" vertical="center" wrapText="1"/>
    </xf>
    <xf numFmtId="1" fontId="12" fillId="14" borderId="7" xfId="1" applyNumberFormat="1" applyFont="1" applyFill="1" applyBorder="1" applyAlignment="1">
      <alignment horizontal="center" vertical="center" wrapText="1"/>
    </xf>
    <xf numFmtId="0" fontId="9" fillId="14" borderId="7" xfId="0" applyFont="1" applyFill="1" applyBorder="1" applyAlignment="1">
      <alignment horizontal="center" vertical="center" wrapText="1"/>
    </xf>
    <xf numFmtId="0" fontId="4" fillId="14" borderId="7" xfId="0" applyFont="1" applyFill="1" applyBorder="1" applyAlignment="1">
      <alignment horizontal="left" vertical="center" wrapText="1"/>
    </xf>
    <xf numFmtId="0" fontId="3" fillId="14" borderId="7" xfId="0" applyFont="1" applyFill="1" applyBorder="1" applyAlignment="1">
      <alignment horizontal="left" vertical="center" wrapText="1"/>
    </xf>
    <xf numFmtId="17" fontId="3" fillId="14" borderId="7" xfId="0" applyNumberFormat="1" applyFont="1" applyFill="1" applyBorder="1" applyAlignment="1">
      <alignment horizontal="left" vertical="center" wrapText="1"/>
    </xf>
    <xf numFmtId="3" fontId="5" fillId="14" borderId="7" xfId="1" applyNumberFormat="1" applyFont="1" applyFill="1" applyBorder="1" applyAlignment="1">
      <alignment horizontal="right" vertical="center"/>
    </xf>
    <xf numFmtId="14" fontId="12" fillId="14" borderId="7" xfId="0" applyNumberFormat="1" applyFont="1" applyFill="1" applyBorder="1" applyAlignment="1">
      <alignment horizontal="left" vertical="center" wrapText="1"/>
    </xf>
    <xf numFmtId="0" fontId="9" fillId="14" borderId="7" xfId="0" applyFont="1" applyFill="1" applyBorder="1" applyAlignment="1">
      <alignment horizontal="center" vertical="top" wrapText="1"/>
    </xf>
    <xf numFmtId="1" fontId="5" fillId="14" borderId="7" xfId="0" applyNumberFormat="1" applyFont="1" applyFill="1" applyBorder="1" applyAlignment="1">
      <alignment horizontal="center" vertical="center" wrapText="1"/>
    </xf>
    <xf numFmtId="0" fontId="12" fillId="14" borderId="7" xfId="0" applyNumberFormat="1" applyFont="1" applyFill="1" applyBorder="1" applyAlignment="1">
      <alignment horizontal="left" vertical="center" wrapText="1"/>
    </xf>
    <xf numFmtId="3" fontId="5" fillId="14" borderId="7" xfId="1" applyNumberFormat="1" applyFont="1" applyFill="1" applyBorder="1" applyAlignment="1" applyProtection="1">
      <alignment horizontal="right" vertical="center" wrapText="1"/>
      <protection locked="0"/>
    </xf>
    <xf numFmtId="17" fontId="12" fillId="14" borderId="7" xfId="0" applyNumberFormat="1" applyFont="1" applyFill="1" applyBorder="1" applyAlignment="1">
      <alignment horizontal="left" vertical="center" wrapText="1"/>
    </xf>
    <xf numFmtId="0" fontId="13" fillId="14" borderId="7" xfId="0" applyFont="1" applyFill="1" applyBorder="1" applyAlignment="1">
      <alignment horizontal="center" vertical="top" wrapText="1"/>
    </xf>
    <xf numFmtId="2" fontId="12" fillId="14" borderId="7" xfId="0" applyNumberFormat="1" applyFont="1" applyFill="1" applyBorder="1" applyAlignment="1">
      <alignment horizontal="center" vertical="center" wrapText="1"/>
    </xf>
    <xf numFmtId="3" fontId="12" fillId="14" borderId="7" xfId="0" applyNumberFormat="1" applyFont="1" applyFill="1" applyBorder="1" applyAlignment="1">
      <alignment horizontal="right" vertical="top"/>
    </xf>
    <xf numFmtId="3" fontId="15" fillId="14" borderId="7" xfId="1" applyNumberFormat="1" applyFont="1" applyFill="1" applyBorder="1" applyAlignment="1">
      <alignment horizontal="right" vertical="center"/>
    </xf>
    <xf numFmtId="165" fontId="12" fillId="14" borderId="7" xfId="0" applyNumberFormat="1" applyFont="1" applyFill="1" applyBorder="1" applyAlignment="1">
      <alignment horizontal="left" vertical="center"/>
    </xf>
    <xf numFmtId="1" fontId="5" fillId="14" borderId="7" xfId="0" applyNumberFormat="1" applyFont="1" applyFill="1" applyBorder="1" applyAlignment="1">
      <alignment horizontal="center" vertical="center"/>
    </xf>
    <xf numFmtId="0" fontId="5" fillId="14" borderId="7" xfId="0" applyFont="1" applyFill="1" applyBorder="1" applyAlignment="1">
      <alignment horizontal="left" vertical="center"/>
    </xf>
    <xf numFmtId="0" fontId="7" fillId="14" borderId="7" xfId="0" applyFont="1" applyFill="1" applyBorder="1" applyAlignment="1">
      <alignment horizontal="left" vertical="center" wrapText="1"/>
    </xf>
    <xf numFmtId="164" fontId="12" fillId="14" borderId="7" xfId="2" applyFont="1" applyFill="1" applyBorder="1" applyAlignment="1">
      <alignment horizontal="left" vertical="center" wrapText="1"/>
    </xf>
    <xf numFmtId="9" fontId="12" fillId="14" borderId="7" xfId="0" applyNumberFormat="1" applyFont="1" applyFill="1" applyBorder="1" applyAlignment="1">
      <alignment horizontal="center" vertical="center" wrapText="1"/>
    </xf>
    <xf numFmtId="0" fontId="5" fillId="14" borderId="7" xfId="0" applyFont="1" applyFill="1" applyBorder="1" applyAlignment="1">
      <alignment horizontal="center" vertical="top" wrapText="1"/>
    </xf>
    <xf numFmtId="3" fontId="5" fillId="14" borderId="7" xfId="0" applyNumberFormat="1" applyFont="1" applyFill="1" applyBorder="1" applyAlignment="1">
      <alignment horizontal="right" vertical="center" wrapText="1"/>
    </xf>
    <xf numFmtId="0" fontId="2" fillId="14" borderId="7" xfId="0" applyFont="1" applyFill="1" applyBorder="1" applyAlignment="1">
      <alignment horizontal="left" vertical="center" wrapText="1"/>
    </xf>
    <xf numFmtId="1" fontId="12" fillId="14" borderId="7" xfId="0" applyNumberFormat="1" applyFont="1" applyFill="1" applyBorder="1" applyAlignment="1">
      <alignment horizontal="left" vertical="center" wrapText="1"/>
    </xf>
    <xf numFmtId="1" fontId="14" fillId="14" borderId="7" xfId="0" applyNumberFormat="1" applyFont="1" applyFill="1" applyBorder="1" applyAlignment="1">
      <alignment horizontal="center" vertical="center" wrapText="1"/>
    </xf>
    <xf numFmtId="0" fontId="12" fillId="14" borderId="7" xfId="0" applyFont="1" applyFill="1" applyBorder="1" applyAlignment="1">
      <alignment horizontal="left" vertical="top"/>
    </xf>
    <xf numFmtId="0" fontId="3" fillId="14" borderId="7" xfId="0" applyFont="1" applyFill="1" applyBorder="1" applyAlignment="1">
      <alignment horizontal="left" vertical="center" wrapText="1" shrinkToFit="1"/>
    </xf>
    <xf numFmtId="0" fontId="12" fillId="14" borderId="7" xfId="0" applyFont="1" applyFill="1" applyBorder="1" applyAlignment="1" applyProtection="1">
      <alignment horizontal="center" vertical="center"/>
      <protection locked="0"/>
    </xf>
    <xf numFmtId="1" fontId="12" fillId="14" borderId="7" xfId="0" applyNumberFormat="1" applyFont="1" applyFill="1" applyBorder="1" applyAlignment="1" applyProtection="1">
      <alignment horizontal="center" vertical="center" wrapText="1"/>
      <protection locked="0"/>
    </xf>
    <xf numFmtId="1" fontId="12" fillId="14" borderId="7" xfId="0" quotePrefix="1" applyNumberFormat="1" applyFont="1" applyFill="1" applyBorder="1" applyAlignment="1">
      <alignment horizontal="center" vertical="center" wrapText="1"/>
    </xf>
    <xf numFmtId="0" fontId="12" fillId="14" borderId="7" xfId="0" applyFont="1" applyFill="1" applyBorder="1" applyAlignment="1">
      <alignment horizontal="left" vertical="top" wrapText="1"/>
    </xf>
    <xf numFmtId="165" fontId="12" fillId="14" borderId="7" xfId="0" applyNumberFormat="1" applyFont="1" applyFill="1" applyBorder="1" applyAlignment="1">
      <alignment horizontal="left" vertical="center" wrapText="1"/>
    </xf>
    <xf numFmtId="0" fontId="12" fillId="14" borderId="7" xfId="2" applyNumberFormat="1" applyFont="1" applyFill="1" applyBorder="1" applyAlignment="1">
      <alignment horizontal="left" vertical="center" wrapText="1"/>
    </xf>
    <xf numFmtId="0" fontId="12" fillId="14" borderId="7" xfId="0" quotePrefix="1" applyFont="1" applyFill="1" applyBorder="1" applyAlignment="1">
      <alignment horizontal="left" vertical="center" wrapText="1"/>
    </xf>
    <xf numFmtId="3" fontId="12" fillId="14" borderId="7" xfId="0" applyNumberFormat="1" applyFont="1" applyFill="1" applyBorder="1" applyAlignment="1">
      <alignment horizontal="right" vertical="center" wrapText="1"/>
    </xf>
    <xf numFmtId="41" fontId="12" fillId="14" borderId="7" xfId="0" applyNumberFormat="1" applyFont="1" applyFill="1" applyBorder="1" applyAlignment="1">
      <alignment horizontal="left" vertical="center" wrapText="1"/>
    </xf>
    <xf numFmtId="3" fontId="19" fillId="7" borderId="0" xfId="0" applyNumberFormat="1" applyFont="1" applyFill="1" applyAlignment="1">
      <alignment horizontal="center" vertical="center"/>
    </xf>
    <xf numFmtId="3" fontId="19" fillId="5" borderId="0" xfId="0" applyNumberFormat="1" applyFont="1" applyFill="1" applyAlignment="1">
      <alignment horizontal="center" vertical="center"/>
    </xf>
    <xf numFmtId="3" fontId="19" fillId="8" borderId="0" xfId="0" applyNumberFormat="1" applyFont="1" applyFill="1" applyAlignment="1">
      <alignment horizontal="center" vertical="center"/>
    </xf>
    <xf numFmtId="3" fontId="19" fillId="0" borderId="0" xfId="0" applyNumberFormat="1" applyFont="1" applyAlignment="1">
      <alignment horizontal="center" vertical="center"/>
    </xf>
    <xf numFmtId="3" fontId="30" fillId="0" borderId="13" xfId="0" applyNumberFormat="1" applyFont="1" applyBorder="1" applyAlignment="1">
      <alignment horizontal="center" vertical="center"/>
    </xf>
    <xf numFmtId="0" fontId="16" fillId="14" borderId="7" xfId="0" applyFont="1" applyFill="1" applyBorder="1" applyAlignment="1">
      <alignment horizontal="center" vertical="top" wrapText="1"/>
    </xf>
    <xf numFmtId="0" fontId="13" fillId="14" borderId="7" xfId="0" applyFont="1" applyFill="1" applyBorder="1" applyAlignment="1">
      <alignment horizontal="center" vertical="top" wrapText="1"/>
    </xf>
    <xf numFmtId="0" fontId="9" fillId="0" borderId="4" xfId="0" applyFont="1" applyBorder="1" applyAlignment="1">
      <alignment horizontal="center" vertical="top"/>
    </xf>
    <xf numFmtId="1" fontId="9" fillId="0" borderId="4" xfId="0" applyNumberFormat="1" applyFont="1" applyBorder="1" applyAlignment="1">
      <alignment horizontal="center" vertical="top"/>
    </xf>
    <xf numFmtId="3" fontId="13" fillId="0" borderId="4" xfId="0" applyNumberFormat="1" applyFont="1" applyBorder="1" applyAlignment="1">
      <alignment horizontal="center" vertical="center"/>
    </xf>
    <xf numFmtId="0" fontId="9" fillId="14" borderId="7" xfId="0" applyFont="1" applyFill="1" applyBorder="1" applyAlignment="1">
      <alignment horizontal="center" vertical="top" wrapText="1"/>
    </xf>
    <xf numFmtId="0" fontId="13" fillId="0" borderId="7" xfId="0" applyFont="1" applyFill="1" applyBorder="1" applyAlignment="1">
      <alignment horizontal="justify" vertical="top" wrapText="1"/>
    </xf>
    <xf numFmtId="0" fontId="9" fillId="0" borderId="7" xfId="0" applyFont="1" applyFill="1" applyBorder="1" applyAlignment="1">
      <alignment horizontal="justify" vertical="top" wrapText="1"/>
    </xf>
    <xf numFmtId="0" fontId="13" fillId="0" borderId="7" xfId="0" applyFont="1" applyFill="1" applyBorder="1" applyAlignment="1">
      <alignment horizontal="center" vertical="top" wrapText="1"/>
    </xf>
    <xf numFmtId="0" fontId="26" fillId="10" borderId="9" xfId="0" applyFont="1" applyFill="1" applyBorder="1" applyAlignment="1">
      <alignment horizontal="center" vertical="center"/>
    </xf>
    <xf numFmtId="0" fontId="26" fillId="10" borderId="8" xfId="0" applyFont="1" applyFill="1" applyBorder="1" applyAlignment="1">
      <alignment horizontal="center" vertical="center"/>
    </xf>
  </cellXfs>
  <cellStyles count="22">
    <cellStyle name="Hipervínculo" xfId="4" builtinId="8" hidden="1"/>
    <cellStyle name="Hipervínculo" xfId="6" builtinId="8" hidden="1"/>
    <cellStyle name="Hipervínculo" xfId="8" builtinId="8" hidden="1"/>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visitado" xfId="5" builtinId="9" hidden="1"/>
    <cellStyle name="Hipervínculo visitado" xfId="7" builtinId="9" hidden="1"/>
    <cellStyle name="Hipervínculo visitado" xfId="9" builtinId="9"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Millares" xfId="1" builtinId="3"/>
    <cellStyle name="Moneda" xfId="2" builtinId="4"/>
    <cellStyle name="Normal" xfId="0" builtinId="0"/>
    <cellStyle name="Porcentual" xfId="3" builtinId="5"/>
  </cellStyles>
  <dxfs count="74">
    <dxf>
      <font>
        <b/>
        <color theme="0"/>
      </font>
      <fill>
        <patternFill patternType="solid">
          <fgColor indexed="64"/>
          <bgColor theme="8" tint="-0.249977111117893"/>
        </patternFill>
      </fill>
    </dxf>
    <dxf>
      <numFmt numFmtId="6" formatCode="#,##0_);[Red]\(#,##0\)"/>
    </dxf>
    <dxf>
      <font>
        <b/>
        <color theme="0"/>
      </font>
      <fill>
        <patternFill patternType="solid">
          <fgColor indexed="64"/>
          <bgColor theme="8" tint="-0.249977111117893"/>
        </patternFill>
      </fill>
      <alignment horizontal="center" readingOrder="0"/>
    </dxf>
    <dxf>
      <fill>
        <patternFill patternType="none">
          <bgColor auto="1"/>
        </patternFill>
      </fill>
    </dxf>
    <dxf>
      <border>
        <right style="thin">
          <color indexed="64"/>
        </right>
        <top style="thin">
          <color indexed="64"/>
        </top>
        <bottom style="thin">
          <color indexed="64"/>
        </bottom>
      </border>
    </dxf>
    <dxf>
      <border>
        <right style="thin">
          <color indexed="64"/>
        </right>
        <top style="thin">
          <color indexed="64"/>
        </top>
        <bottom style="thin">
          <color indexed="64"/>
        </bottom>
      </border>
    </dxf>
    <dxf>
      <border>
        <right style="thin">
          <color indexed="64"/>
        </right>
        <top style="thin">
          <color indexed="64"/>
        </top>
        <bottom style="thin">
          <color indexed="64"/>
        </bottom>
      </border>
    </dxf>
    <dxf>
      <border>
        <right style="thin">
          <color indexed="64"/>
        </right>
        <top style="thin">
          <color indexed="64"/>
        </top>
        <bottom style="thin">
          <color indexed="64"/>
        </bottom>
      </border>
    </dxf>
    <dxf>
      <border>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ont>
        <sz val="14"/>
      </font>
    </dxf>
    <dxf>
      <fill>
        <patternFill patternType="solid">
          <fgColor indexed="64"/>
          <bgColor theme="8" tint="-0.249977111117893"/>
        </patternFill>
      </fill>
    </dxf>
    <dxf>
      <fill>
        <patternFill patternType="solid">
          <fgColor indexed="64"/>
          <bgColor theme="8" tint="-0.249977111117893"/>
        </patternFill>
      </fill>
    </dxf>
    <dxf>
      <fill>
        <patternFill patternType="solid">
          <fgColor indexed="64"/>
          <bgColor theme="8" tint="-0.249977111117893"/>
        </patternFill>
      </fill>
    </dxf>
    <dxf>
      <fill>
        <patternFill patternType="none">
          <fgColor indexed="64"/>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alignment vertical="center" wrapText="1" readingOrder="0"/>
    </dxf>
    <dxf>
      <font>
        <sz val="12"/>
      </font>
    </dxf>
    <dxf>
      <font>
        <name val="Calibri"/>
        <scheme val="minor"/>
      </font>
    </dxf>
    <dxf>
      <font>
        <b/>
      </font>
    </dxf>
    <dxf>
      <font>
        <color theme="0"/>
      </font>
    </dxf>
    <dxf>
      <font>
        <b/>
      </font>
    </dxf>
    <dxf>
      <font>
        <b/>
      </font>
    </dxf>
    <dxf>
      <font>
        <color theme="0"/>
      </font>
    </dxf>
    <dxf>
      <font>
        <color theme="0"/>
      </font>
    </dxf>
    <dxf>
      <fill>
        <patternFill patternType="solid">
          <bgColor theme="4" tint="-0.249977111117893"/>
        </patternFill>
      </fill>
    </dxf>
    <dxf>
      <fill>
        <patternFill patternType="solid">
          <bgColor theme="4" tint="-0.249977111117893"/>
        </patternFill>
      </fill>
    </dxf>
    <dxf>
      <alignment horizontal="center" readingOrder="0"/>
    </dxf>
    <dxf>
      <font>
        <color theme="0"/>
      </font>
    </dxf>
    <dxf>
      <font>
        <color theme="0"/>
      </font>
    </dxf>
    <dxf>
      <fill>
        <patternFill patternType="solid">
          <bgColor theme="4" tint="-0.249977111117893"/>
        </patternFill>
      </fill>
    </dxf>
    <dxf>
      <fill>
        <patternFill patternType="solid">
          <bgColor theme="4" tint="-0.249977111117893"/>
        </patternFill>
      </fill>
    </dxf>
    <dxf>
      <font>
        <b/>
      </font>
    </dxf>
    <dxf>
      <font>
        <b/>
      </font>
    </dxf>
    <dxf>
      <numFmt numFmtId="3" formatCode="#,##0"/>
    </dxf>
    <dxf>
      <numFmt numFmtId="3" formatCode="#,##0"/>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font>
        <sz val="14"/>
      </font>
    </dxf>
    <dxf>
      <fill>
        <patternFill patternType="solid">
          <fgColor indexed="64"/>
          <bgColor rgb="FF8BD9C1"/>
        </patternFill>
      </fill>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3" tint="0.79998168889431442"/>
        </patternFill>
      </fill>
    </dxf>
    <dxf>
      <alignment horizontal="center" readingOrder="0"/>
    </dxf>
    <dxf>
      <alignment horizontal="center" readingOrder="0"/>
    </dxf>
    <dxf>
      <font>
        <b/>
      </font>
    </dxf>
    <dxf>
      <font>
        <b/>
      </font>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1378324</xdr:colOff>
      <xdr:row>56</xdr:row>
      <xdr:rowOff>1490381</xdr:rowOff>
    </xdr:from>
    <xdr:to>
      <xdr:col>10</xdr:col>
      <xdr:colOff>67235</xdr:colOff>
      <xdr:row>59</xdr:row>
      <xdr:rowOff>257735</xdr:rowOff>
    </xdr:to>
    <xdr:sp macro="" textlink="">
      <xdr:nvSpPr>
        <xdr:cNvPr id="2" name="CuadroTexto 1"/>
        <xdr:cNvSpPr txBox="1"/>
      </xdr:nvSpPr>
      <xdr:spPr>
        <a:xfrm>
          <a:off x="11627224" y="6862481"/>
          <a:ext cx="339911" cy="2532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800">
              <a:effectLst/>
            </a:rPr>
            <a:t>*</a:t>
          </a:r>
        </a:p>
      </xdr:txBody>
    </xdr:sp>
    <xdr:clientData/>
  </xdr:twoCellAnchor>
  <xdr:twoCellAnchor>
    <xdr:from>
      <xdr:col>10</xdr:col>
      <xdr:colOff>1103406</xdr:colOff>
      <xdr:row>57</xdr:row>
      <xdr:rowOff>1</xdr:rowOff>
    </xdr:from>
    <xdr:to>
      <xdr:col>11</xdr:col>
      <xdr:colOff>0</xdr:colOff>
      <xdr:row>59</xdr:row>
      <xdr:rowOff>253255</xdr:rowOff>
    </xdr:to>
    <xdr:sp macro="" textlink="">
      <xdr:nvSpPr>
        <xdr:cNvPr id="3" name="CuadroTexto 2"/>
        <xdr:cNvSpPr txBox="1"/>
      </xdr:nvSpPr>
      <xdr:spPr>
        <a:xfrm>
          <a:off x="13003306" y="6858000"/>
          <a:ext cx="343675" cy="2532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800">
              <a:effectLst/>
            </a:rPr>
            <a:t>**</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lozano" refreshedDate="41603.764011342595" createdVersion="1" refreshedVersion="3" recordCount="223">
  <cacheSource type="worksheet">
    <worksheetSource ref="C2:M225" sheet="Consolidado Plan Financiamiento"/>
  </cacheSource>
  <cacheFields count="13">
    <cacheField name="Objetivo / Estrategia" numFmtId="0">
      <sharedItems containsBlank="1" count="14">
        <s v="Obj. 1 - 1.1."/>
        <s v="Obj. 1 - 1.2."/>
        <s v="Obj. 1 - 1.3."/>
        <s v="Obj. 2 - 2.1."/>
        <s v="Obj. 2 - 2.2."/>
        <s v="Obj. 3 - 3.1."/>
        <s v="Obj. 2 - 2.3."/>
        <s v="Obj.2 - 2.3."/>
        <s v="Obj. 3 - 3.2."/>
        <s v="Obj. 3 - 3.3."/>
        <s v="Obj. 3 - 3.4."/>
        <m u="1"/>
        <s v="Sin Definir" u="1"/>
        <s v="Sin Defiir" u="1"/>
      </sharedItems>
    </cacheField>
    <cacheField name="# Actividad" numFmtId="0">
      <sharedItems containsMixedTypes="1" containsNumber="1" minValue="1.3" maxValue="3.4" count="108">
        <s v="1.1."/>
        <s v="1.1.1."/>
        <s v="1.1.1"/>
        <s v="1.1.1 "/>
        <s v="1.1.2"/>
        <s v="1.1.3"/>
        <s v="1.1.4"/>
        <s v="1.1.5"/>
        <s v="1.1.6"/>
        <s v="1.1.7"/>
        <s v="1.2."/>
        <s v="1.2. "/>
        <s v="1.2.1.1"/>
        <s v="1.2.1.2"/>
        <s v="1.2.1.3"/>
        <s v="1.2.1.4"/>
        <s v="1.2.2 "/>
        <s v="1.2.2.1"/>
        <s v="1.2.2.2"/>
        <s v="1.2.2.3"/>
        <s v="1.2.2.4"/>
        <s v="1.3."/>
        <s v="1.3. "/>
        <s v=" 1.3. "/>
        <n v="1.3"/>
        <s v="1.3.1"/>
        <s v="1.3.2."/>
        <s v="1.3.3."/>
        <s v=" 1.3.3"/>
        <s v="1.3.4"/>
        <s v="1.3.5"/>
        <s v="1.3.6"/>
        <s v="1.3.7"/>
        <s v="1.3.8"/>
        <s v="2.1."/>
        <s v="2.1.1."/>
        <s v="2.1.2"/>
        <s v="2.1.3"/>
        <s v="2.1.4"/>
        <s v="2.1.5."/>
        <s v="2.1.5"/>
        <s v="2.1.6"/>
        <s v="2.1.7."/>
        <n v="2.2000000000000002"/>
        <s v="2.2."/>
        <s v="2.2.1."/>
        <s v="2.2.1.1."/>
        <s v="2.2.1.2"/>
        <s v="2.2.1.3"/>
        <s v="2.2.1.5"/>
        <s v="2.2.2.3"/>
        <s v="2.2.2.4"/>
        <s v="2.2.2.5"/>
        <n v="2.2999999999999998"/>
        <s v="2.3."/>
        <s v="2.3.1"/>
        <s v="2.3.6"/>
        <s v="2.3.3"/>
        <s v="2.3.4."/>
        <s v="2.3.2"/>
        <s v="2.3.5"/>
        <s v="3.1.1"/>
        <s v="3.1.2"/>
        <s v="3.1.3"/>
        <s v="3.1.4"/>
        <s v="3.1.5"/>
        <s v="3.1.6."/>
        <s v="3.2."/>
        <s v="3.2.1."/>
        <s v="3.2.2"/>
        <s v="3.2.3."/>
        <s v="3.2.3"/>
        <s v="3.2.4."/>
        <s v="3.2.5."/>
        <s v="3.2.6."/>
        <s v=" 3.2.7"/>
        <s v="3.2.8."/>
        <s v="3.2.9."/>
        <s v="3.3."/>
        <s v="3.3.1."/>
        <s v="3.3.2."/>
        <s v=" 3.3.2"/>
        <s v="3.3.2.2."/>
        <s v="3.3.3."/>
        <s v="3.3.3"/>
        <s v="3.3.4"/>
        <s v="3.3.5."/>
        <s v="3.3.6."/>
        <s v="3.3.7."/>
        <s v="3.3.8."/>
        <s v="3.3.9."/>
        <s v="3.3.10."/>
        <s v="3.3.11."/>
        <s v="3.3.12."/>
        <s v="3.3.13."/>
        <s v=" 3.3.14 "/>
        <s v="3.3.15"/>
        <s v="3.3.16"/>
        <n v="3.4"/>
        <s v="3.4."/>
        <s v="3.4.1."/>
        <s v="3.4.1"/>
        <s v="3.4.2"/>
        <s v="3.4.3."/>
        <s v="3.4.4."/>
        <s v="3.4.5."/>
        <s v="3.4.6."/>
        <s v="3.4.8."/>
      </sharedItems>
    </cacheField>
    <cacheField name="Acción Concreta" numFmtId="0">
      <sharedItems/>
    </cacheField>
    <cacheField name="Fuente de recursos" numFmtId="0">
      <sharedItems containsBlank="1"/>
    </cacheField>
    <cacheField name="Entidad  ejecutora" numFmtId="0">
      <sharedItems containsBlank="1" count="33">
        <s v="Prog. Presidencial DDHH"/>
        <s v="ICBF "/>
        <s v="UARIV"/>
        <s v="Ministerio de Salud y Protección Social"/>
        <s v="FGN"/>
        <s v="Ministerio de Defensa"/>
        <s v="ACPEM"/>
        <s v="SENA"/>
        <s v="Ministerio de Justicia y del Derecho"/>
        <s v="CMH"/>
        <s v="Ministerio de Educación"/>
        <s v="Ministerio del Interior"/>
        <s v="UNP"/>
        <s v="UAEGRTD"/>
        <s v="INCODER"/>
        <s v="Ministerio de Trabajo"/>
        <s v="Ministerio de Cultura"/>
        <s v="DPS"/>
        <s v="Ministerio de Vivienda"/>
        <s v="Ministerio de Comercio"/>
        <s v="Ministerio de Agricultura y Desarrollo Rural"/>
        <m u="1"/>
        <s v="Min. Comercio" u="1"/>
        <s v="Min. Trabajo" u="1"/>
        <s v="Min. Vivienda" u="1"/>
        <s v="Min. Interior" u="1"/>
        <s v="Min. Salud y Protección Social " u="1"/>
        <s v="Min. Defensa" u="1"/>
        <s v="Min. Justicia" u="1"/>
        <s v="Ministerio del Trabajo" u="1"/>
        <s v="Ministerio de Educación " u="1"/>
        <s v="Unidd para las Víctimas- Subdirección de Participación" u="1"/>
        <s v="Min. Cultura" u="1"/>
      </sharedItems>
    </cacheField>
    <cacheField name="Código BPIN (cuando aplique)" numFmtId="0">
      <sharedItems containsBlank="1" containsMixedTypes="1" containsNumber="1" containsInteger="1" minValue="20058370000" maxValue="2013011000490"/>
    </cacheField>
    <cacheField name="Nombre del Proyecto ( cuando aplique)" numFmtId="0">
      <sharedItems containsBlank="1"/>
    </cacheField>
    <cacheField name="Recursos 2013" numFmtId="3">
      <sharedItems containsString="0" containsBlank="1" containsNumber="1" minValue="0" maxValue="255000000000"/>
    </cacheField>
    <cacheField name="Recursos 2014" numFmtId="3">
      <sharedItems containsBlank="1" containsMixedTypes="1" containsNumber="1" minValue="0" maxValue="255000000000"/>
    </cacheField>
    <cacheField name="Observaciones    " numFmtId="0">
      <sharedItems containsBlank="1"/>
    </cacheField>
    <cacheField name="Presupuesto Total por acciones" numFmtId="0">
      <sharedItems containsSemiMixedTypes="0" containsString="0" containsNumber="1" minValue="0" maxValue="510000000000"/>
    </cacheField>
    <cacheField name="$ Totales" numFmtId="0" formula="'Recursos 2013'+'Recursos 2014'+#NAME?" databaseField="0"/>
    <cacheField name="Totales" numFmtId="0" formula="'Recursos 2013'+'Recursos 2014'+#NAME?"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23">
  <r>
    <x v="0"/>
    <x v="0"/>
    <s v="Gestionar acuerdos interinstitucionales para identificar y  analizar casos de violencia sexual ocurridos contra mujeres víctimas del conflicto armado, para impulsar su investigación, juzgamiento y sanción.  "/>
    <s v="Presupuesto General de la Nación"/>
    <x v="0"/>
    <m/>
    <m/>
    <n v="16000000"/>
    <n v="16560000"/>
    <s v="Los recursos calculados corresponden a la dedicación en horas que tendrá los funcionarios encargados de realizar esta actividad."/>
    <n v="32560000"/>
  </r>
  <r>
    <x v="0"/>
    <x v="1"/>
    <s v="Diseñar e implementar mecanismos para la prevención de violencia sexual, intrafamiliar y violencia contra las niñas, adolescentes y mujeres en el marco del conflicto. "/>
    <s v="Recursos Propios y CREE"/>
    <x v="1"/>
    <m/>
    <s v="Protección - Acciones para preservar y restituir el ejercicio integral de los derechos de la niñez y la familia - Atención a la Población Desplazada - APD a nivel nacional._x000a_"/>
    <n v="500000000"/>
    <n v="515000000"/>
    <m/>
    <n v="1015000000"/>
  </r>
  <r>
    <x v="0"/>
    <x v="2"/>
    <s v="Ajustar e implementar la herramienta del plan de atención, asistencia y reparación individual a mujeres victimas para identificar posibles daños como consecuencia de violencia basada en género y diseñar medidas de reparación  adecuadas, teniendo en cuenta"/>
    <s v="Presupuesto de Inversión"/>
    <x v="2"/>
    <n v="2011011000184"/>
    <s v="Asistencia Atención Integral a víctimas a nivel nacional."/>
    <n v="46800000"/>
    <n v="50400000"/>
    <m/>
    <n v="97200000"/>
  </r>
  <r>
    <x v="0"/>
    <x v="2"/>
    <s v="Diseñar e implementar un protocolo para la atención a mujeres víctimas de violencia basada en género en el momento de la formulación  del plan de atención, asistencia y de reparación individual, teniendo en cuenta la etapa del ciclo vital y condición de d"/>
    <s v="Presupuesto de Inversión"/>
    <x v="2"/>
    <s v="2011011000184"/>
    <s v="Asistencia Atención Integral a víctimas a nivel nacional."/>
    <n v="40500000"/>
    <n v="40500000"/>
    <m/>
    <n v="81000000"/>
  </r>
  <r>
    <x v="0"/>
    <x v="1"/>
    <s v="Revisar y ajustar las rutas para garantizar la atención oportuna, eficiente y con garantías para las mujeres víctimas de violencia sexual de las diferentes pertenencias étnicas."/>
    <s v="Funcionamiento"/>
    <x v="2"/>
    <m/>
    <m/>
    <n v="31500000"/>
    <n v="36000000"/>
    <m/>
    <n v="67500000"/>
  </r>
  <r>
    <x v="0"/>
    <x v="3"/>
    <s v="Diseñar acciones de prevención de violencia sexual en la ruta de atención y/o prevención de emergencias en el marco del conflicto armado, con enfoque diferencial."/>
    <s v="Funcionamiento"/>
    <x v="2"/>
    <m/>
    <m/>
    <n v="0"/>
    <n v="0"/>
    <m/>
    <n v="0"/>
  </r>
  <r>
    <x v="1"/>
    <x v="1"/>
    <s v="Diseñar estrategias intersectoriales de prevención de violencias de género y sexual, en el marco del conflicto armado, con enfoque de acción sin daño, género, diferencial y de derechos que sean desarrolladas por las entidades territoriales. "/>
    <m/>
    <x v="3"/>
    <m/>
    <m/>
    <n v="70000000"/>
    <n v="300000000"/>
    <m/>
    <n v="370000000"/>
  </r>
  <r>
    <x v="0"/>
    <x v="4"/>
    <s v="Socializar criterios en el trabajo que desarrolla la Unidad Nacional de Justicia y Paz para la priorización de casos de violencia sexual en el marco del conflicto armado con los fiscales que no han implementado aún los criterios de priorización, y con el "/>
    <s v="Presupuesto de Inversión"/>
    <x v="4"/>
    <n v="1105000030000"/>
    <m/>
    <n v="70813000000"/>
    <n v="72937390000"/>
    <s v="Planta de Justicia y Paz - FGN - Financiada."/>
    <n v="143750390000"/>
  </r>
  <r>
    <x v="0"/>
    <x v="5"/>
    <s v="Implementar la estrategia de formación, dirigida a operadores judiciales en investigación, juzgamiento y sanción de violaciones a los Derechos Humanos, infracciones al DIH, delitos contra la libertad e integridad sexual de las mujeres víctimas del conflic"/>
    <s v="Presupuesto General de la Nación - Funcionamiento e inversión"/>
    <x v="0"/>
    <m/>
    <m/>
    <n v="20000000"/>
    <n v="20700000"/>
    <s v="Los recursos calculados corresponden a la dedicación en horas que tendrá los funcionarios encargados de realizar esta actividad. Además provienen de la actividad &quot;Apoyar el diseño y desarrollo de la política de lucha contra la impunidad, de tal forma que "/>
    <n v="40700000"/>
  </r>
  <r>
    <x v="0"/>
    <x v="5"/>
    <s v="Diseñar e implementar mecanismos para la capacitación coyuntural y extracurricular a miembros de las Fuerzas Armadas sobre el delito de violencia sexual, en el marco del conflicto, y desarrollar un mecanismo que permita el seguimiento de denuncias sobre e"/>
    <s v="Presupuesto General de la Nación"/>
    <x v="5"/>
    <m/>
    <m/>
    <n v="200000000"/>
    <n v="200000000"/>
    <m/>
    <n v="400000000"/>
  </r>
  <r>
    <x v="0"/>
    <x v="6"/>
    <s v="Capacitar a mujeres líderes de organizaciones de víctimas inscritas en los espacios de participación en derechos, rutas de protección y en medidas de atención primaria y autoprotección en casos de violencia sexual."/>
    <s v="Presupuesto de Inversión"/>
    <x v="2"/>
    <n v="2013011000222"/>
    <s v="Apoyo a la participación y visibilización de las víctimas."/>
    <n v="200000000"/>
    <n v="200000000"/>
    <m/>
    <n v="400000000"/>
  </r>
  <r>
    <x v="0"/>
    <x v="7"/>
    <s v="Adecuar y adaptar las rutas de atención a las menores de 14 años en embarazo víctimas de violencia de sexual en el marco del conflicto armado."/>
    <m/>
    <x v="6"/>
    <m/>
    <m/>
    <n v="1304548"/>
    <n v="2687369"/>
    <m/>
    <n v="3991917"/>
  </r>
  <r>
    <x v="0"/>
    <x v="7"/>
    <s v="Diseñar e implementar estrategias didácticas y pedagógicas de prevención en salud sexual y reproductiva y en derechos sexuales  incluido el derecho de las mujeres a una vida libre de violencias, que vincule a las mujeres víctimas del conflicto armado."/>
    <s v="Proyectos de Inversión"/>
    <x v="7"/>
    <s v="0025-003110000"/>
    <s v="Capacitación  a trabajadores y desempleados para su desempeño en actividades productivas, y asesoría y asistencia técnica empresarial, para el desarrollo social, económico y tecnológico, a través de los centros de formación del Sena a nivel nacional."/>
    <n v="30000000"/>
    <n v="30000000"/>
    <s v="Se desarrollara a través del proyecto Personas Felices - Bienestar para la vida, desde la promoción de la salud física (Salud Sexual y Reproductiva, desarrollo de acciones en tema de lactancia materna y prevención de cáncer de cuello uterino) y la promoci"/>
    <n v="60000000"/>
  </r>
  <r>
    <x v="0"/>
    <x v="8"/>
    <s v="Implementar una estrategia de acompañamiento psicosocial a mujeres victimas de violencia sexual con el propósito de aumentar el registro de denuncia de este delito en el Registro Único de Victimas - RUV, en 3 departamentos (Tolima, Putumayo y Magdalena). "/>
    <s v="Programa Misional de Funcionamiento y Cooperación Internacional"/>
    <x v="8"/>
    <m/>
    <m/>
    <n v="613200000"/>
    <n v="571948482"/>
    <m/>
    <n v="1185148482"/>
  </r>
  <r>
    <x v="0"/>
    <x v="8"/>
    <s v="Diseño e implementación de una estrategia de acompañamiento psicosocial a mujeres victimas de violencia sexual a través de las organizaciones de mujeres que hayan apoyado y tengan experiencia en estos procesos, que incluya un componente especial para muje"/>
    <s v="Programa Misional de Funcionamiento y Cooperación Internacional"/>
    <x v="8"/>
    <m/>
    <m/>
    <m/>
    <m/>
    <m/>
    <n v="0"/>
  </r>
  <r>
    <x v="0"/>
    <x v="9"/>
    <s v="Diseñar  un protocolo para el manejo de archivos sobre casos de violencia sexual ocurridos en el marco del conflicto armado."/>
    <s v="Presupuesto de Inversión"/>
    <x v="9"/>
    <n v="2012011000173"/>
    <s v="Desarrollo  de proceso de diseño e implementación del Programa Nacional de Derechos Humanos y Memoria Histórica."/>
    <n v="24454033.560000002"/>
    <n v="134000000"/>
    <m/>
    <n v="158454033.56"/>
  </r>
  <r>
    <x v="0"/>
    <x v="9"/>
    <s v="Implementar acciones de asistencia técnica para establecer la trazabilidad de los casos de violencia sexual en el marco del conflicto con base en el sistema SIVIGILA."/>
    <m/>
    <x v="6"/>
    <m/>
    <m/>
    <n v="2609096"/>
    <n v="5374738"/>
    <m/>
    <n v="7983834"/>
  </r>
  <r>
    <x v="1"/>
    <x v="10"/>
    <s v="Coordinar con las entidades participantes de los Subcomités técnicos que tengan competencias en materia de Prevención, Protección y Garantías de no repetición y/o de enfoque de género, en la implementación de herramientas que permitan identificar los ries"/>
    <s v="Presupuesto General de la Nación - Funcionamiento e inversión"/>
    <x v="2"/>
    <s v="2013011000223"/>
    <s v="Fortalecimiento de la capacidad de gestión y de la coordinación de las entidades del SNARIV a nivel nacional."/>
    <n v="5120000"/>
    <n v="19833000"/>
    <m/>
    <n v="24953000"/>
  </r>
  <r>
    <x v="1"/>
    <x v="11"/>
    <s v="Desarrollar una estrategia, por medio de acuerdos interinstitucionales, para la profesionalización en derechos humanos, crímenes internacionales, medidas de protección, e instrumentos técnicos de persecución estratégica de crímenes de VBG en el marco del "/>
    <s v="Gestión FGN"/>
    <x v="4"/>
    <n v="1105000030000"/>
    <s v="Capacitación a funcionarios de las áreas de Fiscalía, Administrativa y financiera y Cuerpo  Técnico de Investigaciones."/>
    <n v="35200000"/>
    <n v="80000000"/>
    <s v="Proyecto de capacitación."/>
    <n v="115200000"/>
  </r>
  <r>
    <x v="1"/>
    <x v="10"/>
    <s v="Capacitar no formalmente a servidores de la Oficina de Protección y Atención - OPA a nivel nacional en enfoque diferencial y de género, en le que se incluye mujeres victimas del conflicto."/>
    <s v="Funcionamiento"/>
    <x v="4"/>
    <m/>
    <m/>
    <n v="6400000"/>
    <n v="0"/>
    <m/>
    <n v="6400000"/>
  </r>
  <r>
    <x v="1"/>
    <x v="11"/>
    <s v="Fortalecer al sector educativo para generar las condiciones necesarias de gestión y respuesta situaciones que afecten el goce efectivo del Derecho a la educación a poblaciones vulnerables, priorizando la atención a las víctimas del conflicto armado."/>
    <s v="Ingresos Corrientes"/>
    <x v="10"/>
    <n v="2012011000536"/>
    <s v="Asistencia técnica a las entidades territoriales para el acceso y la permanencia de los estudiantes y adultos víctimas de la violencia en Colombia. "/>
    <n v="1477702782"/>
    <n v="1800000000"/>
    <m/>
    <n v="3277702782"/>
  </r>
  <r>
    <x v="1"/>
    <x v="12"/>
    <s v="Acompañar el diseño e implementación de la  estrategia para la inclusión de la perspectiva de género en los ajustes a los Planes de Acción Territorial PAT."/>
    <m/>
    <x v="11"/>
    <m/>
    <s v="Seguimiento al cumplimiento de la sentencia T 025 de 2004 Población desplazada."/>
    <n v="5000000"/>
    <n v="10000000"/>
    <s v="Teniendo en cuenta que se incluye un enfoque adicional a las actividades programadas y proyectadas, el presupuesto se enmarca en el global  de los recursos asignados para la implementación de la Ley 1448 de 2011."/>
    <n v="15000000"/>
  </r>
  <r>
    <x v="1"/>
    <x v="12"/>
    <s v="Implementar una estrategia para la inclusión de la perspectiva de género en los planes integrales de prevención y protección de derechos humanos."/>
    <m/>
    <x v="11"/>
    <n v="2012011000218"/>
    <s v="Fortalecimiento Institucional para el cumplimiento de las obligaciones en materia de prevención temprana, urgente y garantía de no repetición de violaciones a los derechos a la vida, libertad, la integridad y la seguridad personal nacional."/>
    <n v="88231800"/>
    <n v="419000000"/>
    <m/>
    <n v="507231800"/>
  </r>
  <r>
    <x v="1"/>
    <x v="13"/>
    <s v="Diseñar e implementar estrategias orientadas a la inclusión del enfoque de género en los Planes de Prevención Territorial."/>
    <s v="Cooperación"/>
    <x v="6"/>
    <m/>
    <s v="Implementación de estrategias de asistencia técnica para el fortalecimiento institucional en asuntos de genero a nivel nacional."/>
    <n v="60914000"/>
    <n v="15000000"/>
    <s v="Los recursos 2013 corresponden a Cooperación y 2014 - 2015 a proyecto de inversión. "/>
    <n v="75914000"/>
  </r>
  <r>
    <x v="1"/>
    <x v="13"/>
    <s v="Asistir técnicamente a municipios priorizados por la ACPEM para desarrollar componentes del Plan por una vida libre de violencia."/>
    <s v="Funcionamiento"/>
    <x v="6"/>
    <m/>
    <m/>
    <n v="0"/>
    <n v="14430000"/>
    <m/>
    <n v="14430000"/>
  </r>
  <r>
    <x v="1"/>
    <x v="14"/>
    <s v="Elaborar un documento técnico con los lineamientos para la atención e investigación de casos de violencia sexual cometidos contra mujeres en el marco del conflicto armado."/>
    <s v="Gestión FGN"/>
    <x v="4"/>
    <m/>
    <m/>
    <n v="1337000000"/>
    <n v="1377000000"/>
    <s v="Planta de funcionarios responsables en la  DNF- FGN: Este componente abordara la adecuada implementación del Art. 205 de C.P.P (Acto Urgente), en lógicas de Presunción legal de riesgo para una víctima de VBG en el marco del conflicto armado. "/>
    <n v="2714000000"/>
  </r>
  <r>
    <x v="1"/>
    <x v="15"/>
    <s v="Fortalecimiento del grupo de trabajo de violencia basada en género en la Unidad Nacional de Justicia y Paz para la atención de situaciones priorizadas de VBG en el marco del conflicto. "/>
    <s v="Funcionamiento"/>
    <x v="4"/>
    <m/>
    <m/>
    <n v="170000000"/>
    <n v="175000000"/>
    <s v="Planta de FGN - Financiada. "/>
    <n v="345000000"/>
  </r>
  <r>
    <x v="1"/>
    <x v="15"/>
    <s v="Formar a los funcionarios y contratistas de la entidad responsables de la atención, asistencia y reparación a víctimas en la incorporación del enfoque de género y de acción sin daño, en el marco de las acciones de la escuela de reparación. "/>
    <s v="Inversión"/>
    <x v="2"/>
    <n v="2011011000184"/>
    <s v="Asistencia Atención Integral a víctimas a nivel nacional."/>
    <n v="450000000"/>
    <n v="510000000"/>
    <m/>
    <n v="960000000"/>
  </r>
  <r>
    <x v="1"/>
    <x v="15"/>
    <s v="Capacitar a los funcionarios de la FGN que atienden los modelos de gestión en temas de mujeres víctimas de VBG en el marco del conflicto armado.  "/>
    <s v="Gestión FGN"/>
    <x v="4"/>
    <m/>
    <m/>
    <n v="0"/>
    <n v="0"/>
    <s v="Financiada por Min. Interior, y con participación sin recursos de  Escuela Policía,  Rodrigo Lara B. y Escuela de la FGN. "/>
    <n v="0"/>
  </r>
  <r>
    <x v="1"/>
    <x v="15"/>
    <s v="Diseñar e Implementar capacitaciones, con enfoque diferencial dirigidas a funcionarios de la UNP en temas relacionados con los derechos humanos,  y derecho de las víctimas del conflicto armado."/>
    <s v="Recursos Propios"/>
    <x v="12"/>
    <m/>
    <s v="Capacitaciones de Enfoque Diferencial."/>
    <n v="20000000"/>
    <n v="20600000"/>
    <s v="Este presupuesto puede variar según la inflación existente para esos años , se estima que la variación porcentual de la inflación para los años 2013 y 2014 no sobrepase el 4%."/>
    <n v="40600000"/>
  </r>
  <r>
    <x v="1"/>
    <x v="16"/>
    <s v="Incorporar indicadores y variables que den cuenta de las afectaciones específicas a mujeres víctimas del conflicto armado en el Observatorio de Derechos Humanos. "/>
    <s v="Presupuesto General de la Nación -Funcionamiento"/>
    <x v="0"/>
    <m/>
    <m/>
    <n v="0"/>
    <n v="16000000"/>
    <s v="Los recursos calculados corresponden a la dedicación en horas que tendrá los funcionarios encargados de realizar esta actividad."/>
    <n v="16000000"/>
  </r>
  <r>
    <x v="1"/>
    <x v="17"/>
    <s v="Realizar comités técnico - jurídicos de direccionamiento estratégico de investigaciones de VBG en contra de mujeres en el marco del conflicto armado. "/>
    <s v="Gestión FGN"/>
    <x v="4"/>
    <m/>
    <m/>
    <n v="150000000"/>
    <n v="150000000"/>
    <s v="Financiada con Cooperación Internacional. "/>
    <n v="300000000"/>
  </r>
  <r>
    <x v="1"/>
    <x v="17"/>
    <s v="Desarrollar investigaciones que contribuyan al esclarecimiento y visibilización de los impactos diferenciales de la violencia contra las mujeres en el marco del conflicto armado. "/>
    <s v="Presupuesto de Inversión"/>
    <x v="9"/>
    <n v="2012011000173"/>
    <s v="Desarrollo Proceso de diseño e implementación del Programa Nacional de Derechos Humanos y Memoria Histórica."/>
    <n v="80447785"/>
    <n v="160800000"/>
    <s v="Los valores incluidos en 2013 y 2014 corresponden al monto previsto para el eje de investigación desde la perspectiva de género que se incluirá en las convocatorias de proyectos de memoria histórica. En 2013 conjuntamente con Colciencias por valor de $100"/>
    <n v="241247785"/>
  </r>
  <r>
    <x v="1"/>
    <x v="17"/>
    <s v="Formular los lineamientos de la política pública en la prevención del impacto de género desproporcionado del desplazamiento forzado."/>
    <s v="Funcionamiento"/>
    <x v="11"/>
    <m/>
    <m/>
    <n v="30000000"/>
    <n v="30000000"/>
    <m/>
    <n v="60000000"/>
  </r>
  <r>
    <x v="1"/>
    <x v="18"/>
    <s v="Diseñar y desarrollar herramientas de divulgación para el Programa Especial para la Atención Preferencial de las mujeres, niñas y adolescentes en los trámites administrativos del proceso de restitución. "/>
    <s v="Proyectos de Inversión"/>
    <x v="13"/>
    <n v="2011011000377"/>
    <s v="Implementación programa de restitución de tierras rurales a las víctimas de despojo y/o abandono de predios nacionales."/>
    <n v="50000000"/>
    <n v="110000000"/>
    <m/>
    <n v="160000000"/>
  </r>
  <r>
    <x v="1"/>
    <x v="19"/>
    <s v="Desarrollar talleres y capacitaciones con enfoque diferencial y desde una perspectiva de género sobre los derechos a la tierra y a la restitución, dirigidos a mujeres, niñas y adolescentes víctimas de despojo y/o en riesgo de serlo. "/>
    <s v="Proyectos de Inversión"/>
    <x v="13"/>
    <n v="2011011000377"/>
    <s v="Implementación programa de restitución de tierras rurales a las víctimas de despojo y/o abandono de predios nacionales."/>
    <n v="50000000"/>
    <n v="190000000"/>
    <m/>
    <n v="240000000"/>
  </r>
  <r>
    <x v="1"/>
    <x v="19"/>
    <s v="Ajustar la metodología de los planes de contingencia para la incorporación del enfoque de género y derechos de las mujeres víctimas del conflicto armado, teniendo en cuenta la etapa del ciclo vital y condiciones de discapacidad."/>
    <s v="Funcionamiento"/>
    <x v="2"/>
    <m/>
    <m/>
    <n v="0"/>
    <n v="0"/>
    <m/>
    <n v="0"/>
  </r>
  <r>
    <x v="1"/>
    <x v="20"/>
    <s v="Diseñar y coordinar las acciones tendientes a la prevencióń del despojo de tierras en zonas macro focalizadas en donde se llevarán a cabo procesos de restitución. "/>
    <s v="Proyectos de Inversión"/>
    <x v="13"/>
    <n v="2011011000377"/>
    <s v="Implementación programa de restitución de tierras rurales a las víctimas de despojo y/o abandono de predios nacionales."/>
    <n v="90000000"/>
    <n v="90000000"/>
    <m/>
    <n v="180000000"/>
  </r>
  <r>
    <x v="2"/>
    <x v="21"/>
    <s v="Realizar el seguimiento al cumplimiento de medidas complementarias a mujeres víctimas con medidas de protección y de incidencia en los espacios de decisión interinstitucional para la articulación de acciones que respondan efectivamente a las necesidades d"/>
    <m/>
    <x v="2"/>
    <m/>
    <m/>
    <n v="59600000"/>
    <n v="61388000"/>
    <m/>
    <n v="120988000"/>
  </r>
  <r>
    <x v="2"/>
    <x v="21"/>
    <s v="Diseñar e implementar un módulo de enfoque diferencial y de género en los procesos de formación dirigidos a fiscales e investigadores de la FGN, en temáticas de protección, atención e investigación de delitos de VBG en el marco de conflicto armado. "/>
    <s v="Gestión FGN"/>
    <x v="4"/>
    <m/>
    <s v="Sensibilización en   Enfoque Diferencial y de Género."/>
    <n v="259000000"/>
    <n v="362000000"/>
    <s v="Costo de módulo y planta de responsables en la Escuela de la FGN. Financiada."/>
    <n v="621000000"/>
  </r>
  <r>
    <x v="2"/>
    <x v="22"/>
    <s v=" Realizar las reuniones periódicas del CERREM especial para mujeres. "/>
    <s v="Recursos Propios"/>
    <x v="12"/>
    <m/>
    <m/>
    <n v="0"/>
    <n v="0"/>
    <m/>
    <n v="0"/>
  </r>
  <r>
    <x v="2"/>
    <x v="22"/>
    <s v="Diseñar e incorporar un componente con enfoque de género en el programa de resocialización de las postuladas al régimen de Justicia y Paz, actualmente privadas de la libertad, para garantizar su reintegración en plena observancia de sus derechos humanos y"/>
    <s v="Proyectos de Inversión"/>
    <x v="8"/>
    <n v="2012011000303"/>
    <s v="Apoyo al fortalecimiento del diseño, ejecución, difusión y articulación de los mecanismos de justicia transicional."/>
    <n v="159533004"/>
    <n v="167509654"/>
    <s v="El Presupuesto asignado se entiende para las tres acciones relacionadas así: i) Diseñar e incorporar un componente con enfoque de género en el programa de resocialización de las postuladas al régimen de Justicia y Paz, actualmente privadas de la libertad,"/>
    <n v="327042658"/>
  </r>
  <r>
    <x v="2"/>
    <x v="23"/>
    <s v="Inscribir solicitudes con medida de protección en el aplicativo de Registro Único de Predios y Territorios abandonados por la violencia - RUPTA."/>
    <s v="Presupuesto General de la Nación"/>
    <x v="14"/>
    <s v="036000670000"/>
    <s v="Implementación del Ordenamiento, Protección y Regularización de Tierras."/>
    <n v="140000000"/>
    <n v="57200000"/>
    <s v="Debido a la restricción presupuestal de estos recursos y el criterio de programación presentado por el presupuesto -cuota asignación del 2014, se hace la proyección de  los recursos  para el 2015."/>
    <n v="197200000"/>
  </r>
  <r>
    <x v="2"/>
    <x v="21"/>
    <s v="Diseñar un mecanismo de seguimiento a la implementación del componente para prevenir las violencias de género, en la aplicación del programa de reintegración para postulados de Justicia y Paz privados de la libertad."/>
    <s v="Proyectos de Inversión"/>
    <x v="8"/>
    <s v="Código BPIN 2012011000303"/>
    <s v="Apoyo al fortalecimiento del diseño, ejecución, difusión y articulación de los mecanismos de justicia transicional."/>
    <n v="0"/>
    <n v="0"/>
    <s v="El Presupuesto asignado se entiende para las tres acciones relacionadas así: i) Diseñar e incorporar un componente con enfoque de género en el programa de resocialización de las postuladas al régimen de Justicia y Paz, actualmente privadas de la libertad,"/>
    <n v="0"/>
  </r>
  <r>
    <x v="2"/>
    <x v="24"/>
    <s v="Diseñar e incorporar un componente de prevención de las violencias de género en el programa de resocialización de los postulados del régimen de Justicia y Paz actualmente privados de la libertad, para prevenir este tipo de violencias por parte de los post"/>
    <s v="Proyectos de Inversión"/>
    <x v="8"/>
    <n v="2012011000303"/>
    <s v="Apoyo al fortalecimiento del diseño, ejecución, difusión y articulación de los mecanismos de justicia transicional."/>
    <n v="0"/>
    <n v="0"/>
    <s v="El Presupuesto asignado se entiende para las tres acciones relacionadas así: i) Diseñar e incorporar un componente con enfoque de género en el programa de resocialización de las postuladas al régimen de Justicia y Paz, actualmente privadas de la libertad,"/>
    <n v="0"/>
  </r>
  <r>
    <x v="2"/>
    <x v="22"/>
    <s v="Diseñar un plan integral  para la defensa de los derechos de las mujeres víctimas del conflicto armado. "/>
    <s v="Gestión FGN"/>
    <x v="4"/>
    <m/>
    <m/>
    <n v="0"/>
    <n v="0"/>
    <s v="PLANTA DE FUNCIONARIOS RESPONSABLES EN LA DNF- FGN. / Este componente abordara la adecuada implementación del Art. 205 de C.P.P (Acto Urgente), en lógicas de Presunción legal de riesgo para una víctima de VBG en el marco del conflicto armado. Identificaci"/>
    <n v="0"/>
  </r>
  <r>
    <x v="2"/>
    <x v="21"/>
    <s v="Implementar medidas de protección con enfoque diferencial y de género a mujeres victimas del conflicto armado protegidas por el programa de la Oficina de Protección y Atención - OPA."/>
    <s v="Funcionamiento"/>
    <x v="4"/>
    <m/>
    <m/>
    <n v="192000000"/>
    <n v="198000000"/>
    <s v="El presupuesto asignado encierra dos acciones: Implementar medidas de protección e Implementar medidas complementarias con enfoque diferencial y de género a mujeres victimas del conflicto armado protegidas por el programa de OPA."/>
    <n v="390000000"/>
  </r>
  <r>
    <x v="2"/>
    <x v="21"/>
    <s v="Implementar medidas complementarias con enfoque diferencial y de género a mujeres victimas del conflicto armado protegidas por el programa de Oficina de Protección y Atención - OPA."/>
    <s v="Funcionamiento"/>
    <x v="4"/>
    <m/>
    <m/>
    <n v="0"/>
    <n v="0"/>
    <m/>
    <n v="0"/>
  </r>
  <r>
    <x v="2"/>
    <x v="21"/>
    <s v="Diseñar un plan anual que incluya medidas de satisfacción y acciones orientadas a la garantía de no repetición  de violencia basada en género a mujeres víctimas del conflicto armado."/>
    <s v="Funcionamiento"/>
    <x v="2"/>
    <m/>
    <m/>
    <n v="0"/>
    <n v="0"/>
    <m/>
    <n v="0"/>
  </r>
  <r>
    <x v="2"/>
    <x v="24"/>
    <s v="Diseñar e implementar una estrategia de comunicación a nivel nacional y territorial orientada a las mujeres víctimas organizadas y no organizadas para promover su participación efectiva en la política pública."/>
    <s v="Presupuesto de Inversión"/>
    <x v="2"/>
    <n v="2013011000222"/>
    <s v="Apoyo a la participación y visibilización de las víctimas."/>
    <n v="250000000"/>
    <n v="152825568"/>
    <m/>
    <n v="402825568"/>
  </r>
  <r>
    <x v="2"/>
    <x v="24"/>
    <s v="Diseñar una estrategia de difusión a nivel nacional de las rutas de protección y asistencia de las mujeres víctimas del conflicto, dirigido a víctimas organizadas y no organizadas con el apoyo del subcomité de prevención, protección y medidas de no repeti"/>
    <s v="Presupuesto de Inversión"/>
    <x v="2"/>
    <n v="2013011000222"/>
    <s v="Apoyo a la participación y visibilización de las víctimas."/>
    <n v="200000000"/>
    <n v="200000000"/>
    <m/>
    <n v="400000000"/>
  </r>
  <r>
    <x v="2"/>
    <x v="25"/>
    <s v="Desarrollar una estrategia de formación para mujeres indígenas víctimas del conflicto, que incluya aspectos relacionados con: rutas de atención frente a violencia sexual, medidas de protección, derechos humanos y participación de las mujeres indígenas."/>
    <s v="Funcionamiento Seguimiento Sentencia T-025 de2004"/>
    <x v="11"/>
    <m/>
    <s v="Implementación Programa de Mujer Indígena del Auto 092 de 2008."/>
    <n v="100000000"/>
    <n v="1250000001"/>
    <m/>
    <n v="1350000001"/>
  </r>
  <r>
    <x v="2"/>
    <x v="26"/>
    <s v="Implementar mecanismos de seguimiento a las medidas de protección adoptadas en el CERREM."/>
    <s v="Cooperación"/>
    <x v="6"/>
    <m/>
    <s v="Implementación de estrategias de asistencia técnica para el fortalecimiento institucional en asuntos de genero a nivel nacional."/>
    <n v="32766000"/>
    <n v="15000000"/>
    <s v="Los recursos 2013 corresponden a Cooperación y 2014 - 2015 a proyecto de inversión."/>
    <n v="47766000"/>
  </r>
  <r>
    <x v="2"/>
    <x v="27"/>
    <s v="Realizar tres (3) talleres de autoseguridad y autoprotección con enfoque diferencial de género-mujer para las beneficiarias del programa de protección, priorizando los departamentos donde se presente mayor vulnerabilidad."/>
    <s v="Recursos Propios"/>
    <x v="12"/>
    <m/>
    <m/>
    <n v="6404434"/>
    <n v="6404434"/>
    <s v=" 1 Taller cada año."/>
    <n v="12808868"/>
  </r>
  <r>
    <x v="2"/>
    <x v="27"/>
    <s v="Diseñar,  publicar y difundir  una cartilla y un video de &quot;autoseguridad y autoprotección&quot; que contenga un capitulo de mujer-género. "/>
    <s v="Recursos Propios"/>
    <x v="12"/>
    <m/>
    <m/>
    <n v="50000000"/>
    <n v="15000000"/>
    <s v="No existe los recursos en la entidad, es importante gestionarlos a nivel nacional o por cooperación internacional."/>
    <n v="65000000"/>
  </r>
  <r>
    <x v="2"/>
    <x v="28"/>
    <s v="Desarrollar estrategias de acompañamiento psicosocial dirigida a niñas y adolescentes víctimas del conflicto armado en el ámbito familiar y comunitario para la generación de entornos protectores y la contribución a la garantía y restitución de sus derecho"/>
    <s v="Recursos Propios y CREE"/>
    <x v="1"/>
    <m/>
    <s v="Protección - Acciones para preservar y restituir el ejercicio integral de los derechos de la niñez y la familia - Atención a la Población desplazada- APD a nivel nacional."/>
    <n v="13987083368"/>
    <n v="14406695869"/>
    <s v="Se realizó un estimativo de presupuesto basado en la atención de mujeres registrada en 2012 por la modalidad . El presupuesto total para la vigencia 2013 es de  mas de 25 mil millones. "/>
    <n v="28393779237"/>
  </r>
  <r>
    <x v="2"/>
    <x v="28"/>
    <s v="Desarrollar procesos de atención diferencial para la protección especializada de niñas y adolescentes víctimas del conflicto armado, en las modalidades institucional y familiar. "/>
    <s v="Recursos Propios y CREE"/>
    <x v="1"/>
    <m/>
    <s v="Protección - Acciones para preservar y restituir el ejercicio integral de los derechos de la niñez y la familia - Atención a la Población desplazada- APD a nivel nacional._x000a_"/>
    <n v="6253293908"/>
    <n v="6440892725"/>
    <s v="Se realizó un estimativo de presupuesto  basado en la atención de mujeres registrada en 2012. "/>
    <n v="12694186633"/>
  </r>
  <r>
    <x v="2"/>
    <x v="28"/>
    <s v="Implementar medidas de protección  para mujeres cuyo riesgo haya sido ponderado como extremo o extraordinario."/>
    <s v="Recursos Propios"/>
    <x v="12"/>
    <m/>
    <m/>
    <n v="18491691663.345402"/>
    <n v="28847038994.818829"/>
    <s v="El Gasto en la implementación de las medidas de protección a mujeres víctimas, va a depender de la  Demanda. "/>
    <n v="47338730658.16423"/>
  </r>
  <r>
    <x v="2"/>
    <x v="29"/>
    <s v="Diseñar rutas de documentación de casos de abandono o despojo de tierras con enfoque diferencial desde una perspectiva de género."/>
    <s v="Proyectos de Inversión"/>
    <x v="13"/>
    <n v="2011011000377"/>
    <s v="Implementación programa de restitución de tierras rurales a las víctimas de despojo y/o abandono de predios nacionales."/>
    <m/>
    <n v="45000000"/>
    <m/>
    <n v="45000000"/>
  </r>
  <r>
    <x v="2"/>
    <x v="29"/>
    <s v="Diseñar y aplicar un protocolo de litigio diferencial para la documentación de casos y elaboración de demandas en favor de mujeres, niñas y adolescentes víctimas."/>
    <s v="Funcionamiento"/>
    <x v="13"/>
    <n v="2011011000377"/>
    <s v="Implementación programa de restitución de tierras rurales a las víctimas de despojo y/o abandono de predios nacionales."/>
    <n v="90000000"/>
    <n v="0"/>
    <m/>
    <n v="90000000"/>
  </r>
  <r>
    <x v="2"/>
    <x v="30"/>
    <s v="Facilitar procesos de articulación interinstitucional para la de recolección, complementación y/o suministro de información probatoria en la documentación de los casos de las mujeres."/>
    <s v="Funcionamiento"/>
    <x v="13"/>
    <m/>
    <s v="Implementación programa de restitución de tierras rurales a las víctimas de despojo y/o abandono de predios nacionales."/>
    <n v="19200000"/>
    <m/>
    <m/>
    <n v="19200000"/>
  </r>
  <r>
    <x v="2"/>
    <x v="31"/>
    <s v="Implementar programas de capacitación de mujeres líderes en las rutas de protección que suministra  el subcomité de prevención, protección y medidas de no repetición, y con los insumos obtenidos en estas acciones, identificar elementos que sirvan para mej"/>
    <s v="Presupuesto de Inversión"/>
    <x v="2"/>
    <n v="2013011000222"/>
    <s v="Apoyo a la participación y visibilización de las víctimas."/>
    <n v="320000000"/>
    <n v="320000000"/>
    <m/>
    <n v="640000000"/>
  </r>
  <r>
    <x v="2"/>
    <x v="32"/>
    <s v="Diseñar e implementar un mecanismo de seguimiento al Programa de Protección de los Derechos de la Mujer Indígena Desplazada,  en riesgo de desplazamiento y/o víctima de otras violaciones."/>
    <m/>
    <x v="11"/>
    <m/>
    <s v="Implementación Programa de Mujer Indígena del Auto 092 de 2008."/>
    <n v="100000000"/>
    <n v="1250000001"/>
    <m/>
    <n v="1350000001"/>
  </r>
  <r>
    <x v="2"/>
    <x v="33"/>
    <s v="Implementar una estrategia de acompañamiento a niñas y adolescentes víctimas del conflicto armado para el acceso y conocimiento de sus derechos y de la oferta de servicios institucionales responsables de la atención y asistencia por medio de Unidades Móvi"/>
    <m/>
    <x v="1"/>
    <m/>
    <m/>
    <n v="0"/>
    <n v="0"/>
    <m/>
    <n v="0"/>
  </r>
  <r>
    <x v="2"/>
    <x v="33"/>
    <s v="Atender niñas, niños, adolescentes y jóvenes de 5 a 17 años víctimas del conflicto armado con modelos educativos flexibles."/>
    <s v="Ingresos Corrientes"/>
    <x v="10"/>
    <n v="2012011000536"/>
    <s v="Asistencia técnica a las entidades territoriales para el acceso y la permanencia de los estudiantes y adultos víctimas de la violencia en Colombia. "/>
    <n v="0"/>
    <n v="2500000000"/>
    <m/>
    <n v="2500000000"/>
  </r>
  <r>
    <x v="2"/>
    <x v="33"/>
    <s v="Fortalecer las capacidades de las Secretarias de Educación para el acompañamiento a establecimientos educativos en la implementación de los Programas Transversales y los enfoques de género y derechos en los diferentes municipios."/>
    <s v="Funcionamiento"/>
    <x v="10"/>
    <m/>
    <m/>
    <n v="0"/>
    <n v="0"/>
    <m/>
    <n v="0"/>
  </r>
  <r>
    <x v="2"/>
    <x v="21"/>
    <s v="Elaborar una ruta de acceso a la justicia para  que oriente a los funcionarios, organizaciones, consejos comunitarios y las mujeres líderes víctimas, en casos de atención inmediata y oportuna a las mujeres víctimas de evidente riesgo de su vida y amenazas"/>
    <s v="Funcionamiento"/>
    <x v="11"/>
    <m/>
    <m/>
    <n v="12000000"/>
    <n v="0"/>
    <m/>
    <n v="12000000"/>
  </r>
  <r>
    <x v="2"/>
    <x v="21"/>
    <s v="Capacitar a los funcionarios  del nivel local y departamental, organizaciones de base y consejos comunitarios sobre la atención y apoyo inmediato a brindar a las mujeres víctimas de amenazas por el conflicto armado."/>
    <s v="Presupuesto General de la Nación"/>
    <x v="11"/>
    <m/>
    <m/>
    <n v="20000000"/>
    <n v="20000000"/>
    <m/>
    <n v="40000000"/>
  </r>
  <r>
    <x v="2"/>
    <x v="21"/>
    <s v="Transversalizar en los planes, programas y proyectos  de la Dirección de Asuntos para Comunidades Negras, Afrocolombianas, Raizales y Palenqueras el enfoque diferencial, étnico y de género de las mujeres afrocolombianas víctimas del conflicto armado, con "/>
    <m/>
    <x v="11"/>
    <m/>
    <m/>
    <n v="20000000"/>
    <n v="20000000"/>
    <m/>
    <n v="40000000"/>
  </r>
  <r>
    <x v="2"/>
    <x v="21"/>
    <s v="Implementar el Programa de Protección de Derechos de las Mujeres indígenas en situación de desplazamiento y en riesgo de serlo. "/>
    <s v="Funcionamiento Seguimiento Sentencia T-025 de2004"/>
    <x v="11"/>
    <m/>
    <s v="Implementación del Programa de Mujer Indígena del Auto 092 de 2008."/>
    <n v="700000000"/>
    <n v="1250000001"/>
    <m/>
    <n v="1950000001"/>
  </r>
  <r>
    <x v="2"/>
    <x v="21"/>
    <s v="Diseñar e implementar la estrategia de apoyo a iniciativas de mujeres víctimas del conflicto armado en el marco de lo planteado por la Corte Constitucional del auto de seguimiento 092 de 2008, por medio de seis proyectos implementados."/>
    <s v="Funcionamiento Seguimiento Sentencia T-025 de2004"/>
    <x v="11"/>
    <m/>
    <s v="Implementación del Programa de Mujer Indígena del Auto 092 de 2008."/>
    <n v="250000000"/>
    <n v="1250000001"/>
    <m/>
    <n v="1500000001"/>
  </r>
  <r>
    <x v="2"/>
    <x v="21"/>
    <s v="Diseñar e implementar el protocolo específico con enfoque de género de derechos de las mujeres de acuerdo con las recomendaciones y ajustes provistos por organizaciones de mujeres e instituciones públicas."/>
    <s v="Presupuesto de Inversión"/>
    <x v="11"/>
    <s v="2012-01100-0218"/>
    <s v="Fortalecimiento Institucional para el cumplimiento de las obligaciones en materia de prevención temprana, urgente y garantía de no repetición de violaciones a los derechos a la vida, libertad, la integridad y la seguridad personal nacional."/>
    <n v="144000000"/>
    <n v="0"/>
    <m/>
    <n v="144000000"/>
  </r>
  <r>
    <x v="3"/>
    <x v="34"/>
    <s v="Dentro del marco de investigación sobre las condiciones socio-laborales de la mujer rural, se hará un capítulo especial que busque establecer cuál es la condición específica de la mujer  rural en el marco del conflicto armado. "/>
    <s v="Presupuesto General de la Nación"/>
    <x v="15"/>
    <n v="2012011000347"/>
    <s v="Asistencia para el empoderamiento e inclusión social con equidad en el ámbito laboral a nivel nacional."/>
    <n v="200000000"/>
    <m/>
    <m/>
    <n v="200000000"/>
  </r>
  <r>
    <x v="3"/>
    <x v="34"/>
    <s v="Capacitar a funcionarios públicos en el manejo y práctica del enfoque diferencial, étnico y de género."/>
    <s v="Funcionamiento"/>
    <x v="11"/>
    <m/>
    <m/>
    <n v="20000000"/>
    <n v="40000000"/>
    <s v="Vía operador logístico con cofinanciación de Entidades Territoriales."/>
    <n v="60000000"/>
  </r>
  <r>
    <x v="3"/>
    <x v="34"/>
    <s v="Desarrollar 15 talleres dirigidos a líderes indígenas y representantes de las cuatro organizaciones que hacen parte de la mesa permanente de concertación para el fortalecimiento de su la participación política local y regional en los espacios instituciona"/>
    <m/>
    <x v="11"/>
    <m/>
    <m/>
    <n v="300000000"/>
    <n v="0"/>
    <s v="Las acciones que se realizarán este año estarán centradas en la implementación del Plan de Acción del Programa de Protección de los Derechos de la Mujer Indígena, Desplazada y en Riesgo del Auto 092."/>
    <n v="300000000"/>
  </r>
  <r>
    <x v="3"/>
    <x v="35"/>
    <s v="Propiciar una investigación en el tema de mujer afro victima que arroje elementos de análisis y recomendaciones a seguir."/>
    <s v="Funcionamiento"/>
    <x v="11"/>
    <m/>
    <m/>
    <n v="0"/>
    <n v="60000000"/>
    <m/>
    <n v="60000000"/>
  </r>
  <r>
    <x v="3"/>
    <x v="35"/>
    <s v="Elaborar un conjunto de documentos de análisis sobre las prácticas de revictimización y discriminación a las mujeres víctimas del conflicto armado que incluya tres líneas temáticas : 1) estudios descriptivos y analíticos; 2) compilación de buenas práctica"/>
    <s v="Presupuesto General de la Nación -Funcionamiento"/>
    <x v="0"/>
    <m/>
    <m/>
    <n v="0"/>
    <n v="17000000"/>
    <s v="Los recursos calculados corresponden a la dedicación en horas que tendrá los funcionarios encargados de realizar esta actividad."/>
    <n v="17000000"/>
  </r>
  <r>
    <x v="3"/>
    <x v="35"/>
    <s v="Diseñar e implementar una estrategia de pedagogía social con criterios dirigidos a fortalecer a las mujeres como sujetos de derecho dentro de las prácticas socio culturales  (Medidas de satisfacción y garantías de no repetición)."/>
    <s v="Presupuesto de Inversión"/>
    <x v="2"/>
    <s v="2011011000184"/>
    <s v="Asistencia Atención Integral a víctimas a nivel nacional."/>
    <n v="200000000"/>
    <n v="200000000"/>
    <m/>
    <n v="400000000"/>
  </r>
  <r>
    <x v="3"/>
    <x v="36"/>
    <s v="Desarrollar procesos de intervención diferencial para niñas y adolescentes Víctimas del conflicto armado, en las modalidades institucional y familiar, para la atención de las diversas violencias a las que han sido sujetas, en el marco de procesos administ"/>
    <m/>
    <x v="1"/>
    <m/>
    <m/>
    <n v="0"/>
    <n v="0"/>
    <m/>
    <n v="0"/>
  </r>
  <r>
    <x v="3"/>
    <x v="37"/>
    <s v="Implementar un módulo de formación sobre aplicación de la ley 1448 con enfoque de género, que sea incluido en la estrategia de Escuela de Reparaciones para la divulgación y promoción de la Ley 1448 de 2011."/>
    <s v="Presupuesto de Inversión"/>
    <x v="2"/>
    <s v="2011011000184"/>
    <s v="Asistencia Atención Integral a víctimas a nivel nacional."/>
    <n v="200000000"/>
    <n v="250000000"/>
    <s v="En promedio cada organización o grupo tiene un presupuesto de 340.000.000.  Alrededor del 15% de los sujetos de cada año son organizaciones o grupos. De estos el 30% serían organizaciones o grupos con afectaciones serias de violencia de género."/>
    <n v="450000000"/>
  </r>
  <r>
    <x v="3"/>
    <x v="37"/>
    <s v="Adelantar  (3) reuniones regionales para identificar la problemática, formas y tipos de violencia y las posibles soluciones de los efectos del  desplazamiento forzado de las mujeres negras/afrocolombianas con el propósito de generar los insumos para la fo"/>
    <s v="Funcionamiento"/>
    <x v="11"/>
    <m/>
    <m/>
    <n v="0"/>
    <n v="60000000"/>
    <m/>
    <n v="60000000"/>
  </r>
  <r>
    <x v="3"/>
    <x v="37"/>
    <s v="Apoyar (acompañar) la convocatoria y realización de las Asambleas de Comunidades NARP en los 32 Departamentos del país y Bogotá, D.C., en las que se trabajarán los temas de género y desplazamiento forzado, con miras a definir la participación de las Comun"/>
    <s v="Funcionamiento y Cooperación"/>
    <x v="11"/>
    <m/>
    <m/>
    <n v="2200000000"/>
    <n v="2200000"/>
    <m/>
    <n v="2202200000"/>
  </r>
  <r>
    <x v="3"/>
    <x v="37"/>
    <s v="Realizar un Congreso Nacional con el objetivo de avanzar en la concertación del marco normativo de los espacios de participación, representación y consulta previa de las  Comunidades Negras, Afrocolombianas, Raizales y Palenqueras - CNARP, en los que se g"/>
    <s v="Funcionamiento y Cooperación"/>
    <x v="11"/>
    <m/>
    <m/>
    <n v="2500000000"/>
    <n v="2500000000"/>
    <m/>
    <n v="5000000000"/>
  </r>
  <r>
    <x v="3"/>
    <x v="38"/>
    <s v="Diseñar e implementar estrategias de capacitación en derechos sexuales y derechos reproductivos para el empoderamiento en la exigibilidad de derechos, dirigidas a mujeres víctimas del conflicto armado."/>
    <m/>
    <x v="3"/>
    <m/>
    <m/>
    <n v="90090049"/>
    <n v="0"/>
    <m/>
    <n v="90090049"/>
  </r>
  <r>
    <x v="3"/>
    <x v="39"/>
    <s v="Promover e implementar acciones de divulgación de la gravedad de las afectaciones del conflicto armado en las mujeres."/>
    <s v="Proyectos de Inversión"/>
    <x v="6"/>
    <m/>
    <s v="Implementación de estrategias de asistencia técnica para el fortalecimiento institucional en asuntos de genero a nivel nacional."/>
    <n v="13000000"/>
    <n v="14300000"/>
    <m/>
    <n v="27300000"/>
  </r>
  <r>
    <x v="3"/>
    <x v="39"/>
    <s v="Diseñar e implementar piezas comunicativas en el marco de una pedagogía social para la no repetición, que permita hacer visible las experiencias de las mujeres en el marco del conflicto armado, a partir de sus propias voces. "/>
    <s v="Presupuesto de Inversión"/>
    <x v="9"/>
    <n v="2012011000173"/>
    <s v="Desarrollo  del proceso de diseño e implementación del Programa Nacional de Derechos Humanos y Memoria Histórica."/>
    <n v="2880000"/>
    <n v="10400000"/>
    <m/>
    <n v="13280000"/>
  </r>
  <r>
    <x v="3"/>
    <x v="40"/>
    <s v="Desarrollar recomendaciones, herramientas y metodologías desde la perspectiva de género para los procesos de reconstrucción de memoria, que visibilicen a las mujeres y promuevan su participación."/>
    <s v="Cooperación"/>
    <x v="9"/>
    <m/>
    <m/>
    <n v="19800000"/>
    <n v="0"/>
    <m/>
    <n v="19800000"/>
  </r>
  <r>
    <x v="3"/>
    <x v="39"/>
    <s v="Diseñar e implementar estrategias formativas y comunicativas dirigida a los funcionarios, funcionarias y comunidades para evitar la revictimización de las mujeres víctimas de violencias de género y violencias sexuales en el marco del conflicto armado ."/>
    <m/>
    <x v="3"/>
    <m/>
    <m/>
    <n v="120000000"/>
    <n v="70000000"/>
    <m/>
    <n v="190000000"/>
  </r>
  <r>
    <x v="3"/>
    <x v="39"/>
    <s v="Desarrollar espacios para la reconstrucción de memoria histórica que incluyan la perspectiva de género y promuevan la participación efectiva de las mujeres en el ejercicio de sus derechos a la verdad y la memoria histórica, en perspectiva de reparación in"/>
    <s v="Presupuesto de Inversión"/>
    <x v="9"/>
    <n v="2012011000173"/>
    <s v="Desarrollo  del proceso de diseño e implementación del Programa Nacional de Derechos Humanos y Memoria Histórica"/>
    <n v="3600000"/>
    <n v="13400000"/>
    <m/>
    <n v="17000000"/>
  </r>
  <r>
    <x v="3"/>
    <x v="41"/>
    <s v="Publicar y  divulgar  la investigación de historias matrias para la visibilización de las historias de las mujeres y el reconocimiento de sus saberes. Estructurar un capítulo específico para  mujeres víctimas y en situación de desplazamiento."/>
    <s v="Recursos Propios"/>
    <x v="16"/>
    <n v="1190001979999"/>
    <s v="Asistencia para la incorporación del enfoque diferencial de diversidad y de acción sin daño en planes,_x000a_programas y proyectos en entidades de estado y de Gobierno Nacional."/>
    <n v="50000000"/>
    <n v="52000000"/>
    <m/>
    <n v="102000000"/>
  </r>
  <r>
    <x v="3"/>
    <x v="42"/>
    <s v=" Diseñar la Política Nacional de Reconciliación, teniendo en cuenta las propuestas de  niños, niñas, adolescentes indígenas, afro y con discapacidad y Víctimas del conflicto armado, de acuerdo con lo dispuesto en la ley 1448/2011."/>
    <s v="Cooperación"/>
    <x v="1"/>
    <m/>
    <m/>
    <n v="514716260"/>
    <n v="800000000"/>
    <s v="El diseño de la política ya se culminó, estos recursos estarán dirigidos a su implementación."/>
    <n v="1314716260"/>
  </r>
  <r>
    <x v="3"/>
    <x v="42"/>
    <s v="Implementar acciones de difusión y promoción de la  política nacional de reconciliación  de niños, niñas y adolescentes.  "/>
    <s v="Cooperación"/>
    <x v="1"/>
    <m/>
    <m/>
    <n v="0"/>
    <n v="550000000"/>
    <m/>
    <n v="550000000"/>
  </r>
  <r>
    <x v="4"/>
    <x v="43"/>
    <s v="Diseñar e implementar metodologías y herramientas técnicas que permitan la participación efectiva de mujeres y  organizaciones de mujeres víctimas en procesos de reparación colectiva. "/>
    <s v="Presupuesto de Inversión"/>
    <x v="2"/>
    <n v="2012011000418"/>
    <s v="implementación de las medidas de reparación colectiva a nivel nacional."/>
    <n v="52000000"/>
    <n v="104000000"/>
    <s v="En promedio cada organización, o grupo tiene un presupuesto de $40.000.000 para garantizar la participación a cargo de la Unidad para las Víctimas durante los tres años de ejecución de cada plan. Por consiguiente, cada año el presupuesto es de $13.000.000"/>
    <n v="156000000"/>
  </r>
  <r>
    <x v="4"/>
    <x v="44"/>
    <s v="Implementar una herramienta que permita medir y hacer seguimiento a la participación de las mujeres víctimas del conflicto en los escenarios de participación de la Ley 1448 de 2011."/>
    <s v="Funcionamiento"/>
    <x v="2"/>
    <m/>
    <m/>
    <n v="9500000"/>
    <n v="24000000"/>
    <s v="Se propone modificar los valores de este punto, el rubro será utilizado en la contratación de una persona que desarrolle una base de datos  con la información de la efectiva participación que hagan mujeres en los espacios de la ley 1448,   y en la que se "/>
    <n v="33500000"/>
  </r>
  <r>
    <x v="4"/>
    <x v="44"/>
    <s v="Promover encuentros de mujeres líderes y mujeres afro víctimas del conflicto armado en los municipios del Alto, Medio y Bajo San Juan, para socializar los Autos 092 de 2008 y 098 de 2013 en los municipios de mayor población afro."/>
    <m/>
    <x v="11"/>
    <m/>
    <m/>
    <n v="12000000"/>
    <n v="300000000"/>
    <m/>
    <n v="312000000"/>
  </r>
  <r>
    <x v="4"/>
    <x v="45"/>
    <s v="Diseñar herramientas pedagógicas con enfoque de género para orientar el trabajo de autoridades locales (entidades territoriales)en materia de atención, asistencia y reparación integral a víctimas."/>
    <s v="Cooperación"/>
    <x v="2"/>
    <m/>
    <s v="Proyecto de Apoyo a la consolidación de los derechos de la Víctimas en Colombia (Proyecto AECID)."/>
    <n v="40000000"/>
    <n v="0"/>
    <m/>
    <n v="40000000"/>
  </r>
  <r>
    <x v="4"/>
    <x v="46"/>
    <s v="  Diseñar  en conjunto con la UARIV un mecanismo para el ejercicio del derecho a la participación efectiva de los  niños, niñas, adolescentes y jóvenes víctimas del conflicto armado."/>
    <m/>
    <x v="1"/>
    <m/>
    <m/>
    <n v="0"/>
    <n v="0"/>
    <m/>
    <n v="0"/>
  </r>
  <r>
    <x v="4"/>
    <x v="46"/>
    <s v="Facilitar  la participación efectiva  de niños, niñas, adolescentes víctimas afro, indígenas y  con discapacidad en el  diseño e implementación de los planes, programas y proyectos del Instituto."/>
    <m/>
    <x v="1"/>
    <m/>
    <m/>
    <n v="0"/>
    <n v="0"/>
    <m/>
    <n v="0"/>
  </r>
  <r>
    <x v="4"/>
    <x v="47"/>
    <s v="Diseñar e implementar de manera participativa una herramienta de justicia transicional que nutra el nuevo marco jurídico para la paz, con organizaciones y/o personas del movimiento de mujeres que tengan experticia en el tema de garantía de sus derechos hu"/>
    <s v="Cooperación"/>
    <x v="8"/>
    <m/>
    <m/>
    <n v="77502015"/>
    <n v="0"/>
    <m/>
    <n v="77502015"/>
  </r>
  <r>
    <x v="4"/>
    <x v="47"/>
    <s v="Sistematizar el producto de los talleres de participación para la construcción de nuevas herramientas de justicia transicional como insumos para dicha construcción."/>
    <s v="Cooperación"/>
    <x v="8"/>
    <m/>
    <m/>
    <n v="32410287"/>
    <n v="0"/>
    <m/>
    <n v="32410287"/>
  </r>
  <r>
    <x v="4"/>
    <x v="48"/>
    <s v="Desarrollar espacios de diálogo  y concertación con organizaciones de mujeres defensoras de mujeres víctimas que permitan la identificación e implementación de propuestas dirigidas al fortalecimiento de capacidades de incidencia y posicionamiento de los d"/>
    <s v="Funcionamiento"/>
    <x v="2"/>
    <m/>
    <m/>
    <n v="59600000"/>
    <n v="61388000"/>
    <m/>
    <n v="120988000"/>
  </r>
  <r>
    <x v="4"/>
    <x v="49"/>
    <s v="Asegurar la participación para mujeres víctimas en el Sistema Nacional de Cultura. "/>
    <s v="Recursos Propios"/>
    <x v="16"/>
    <n v="1190001979999"/>
    <s v="Asistencia para la incorporación del enfoque diferencial de diversidad y de acción sin daño en planes,_x000a_programas y proyectos en entidades de estado y de Gobierno Nacional."/>
    <n v="5000000"/>
    <n v="6000000"/>
    <s v="Esta acción hace parte de la gestión institucional para mejorar los espacios de participación de SNC."/>
    <n v="11000000"/>
  </r>
  <r>
    <x v="4"/>
    <x v="45"/>
    <s v="Asistir técnicamente  procesos institucionales encaminados a fortalecer la participación de las mujeres víctimas en los diferentes escenarios sociales, culturales y políticos."/>
    <s v="Funcionamiento"/>
    <x v="6"/>
    <m/>
    <m/>
    <n v="6975590"/>
    <n v="20872770"/>
    <m/>
    <n v="27848360"/>
  </r>
  <r>
    <x v="4"/>
    <x v="50"/>
    <s v="Prestar apoyo técnico y operativo para la conformación y mantenimiento de redes de organizaciones de mujeres víctimas del conflicto armado inscritas en mesas de participación y para la construcción de los planes de acción colectivos para incidir en la pol"/>
    <s v="Proyectos de Inversión"/>
    <x v="2"/>
    <n v="2013011000222"/>
    <s v="Apoyo a la participación y visibilización de las víctimas."/>
    <n v="1850000000"/>
    <n v="900000000"/>
    <m/>
    <n v="2750000000"/>
  </r>
  <r>
    <x v="4"/>
    <x v="50"/>
    <s v="  Implementar mecanismos de apoyo para la formulación de proyectos por parte de los representantes de las mesas de participación de los diferentes niveles (municipal/distrital, departamental y nacional), que incluyan un componente de género."/>
    <s v="Proyectos de Inversión"/>
    <x v="2"/>
    <n v="2013011000222"/>
    <s v="Apoyo a la participación y visibilización de las víctimas."/>
    <n v="800000000"/>
    <n v="600000000"/>
    <m/>
    <n v="1400000000"/>
  </r>
  <r>
    <x v="4"/>
    <x v="51"/>
    <s v="Diseñar e implementar estrategia de incidencia con autoridades regionales y organizaciones sociales para el fortalecimiento de la participación de mujeres de las diferentes pertenencias étnicas en los procesos de atención y reparación integral."/>
    <s v="Funcionamiento"/>
    <x v="2"/>
    <m/>
    <m/>
    <n v="31500000"/>
    <n v="36000000"/>
    <m/>
    <n v="67500000"/>
  </r>
  <r>
    <x v="4"/>
    <x v="51"/>
    <s v="Diseñar e implementar acciones de formación y fortalecimiento de las capacidades de incidencia política de las organizaciones de mujeres Víctimas en instancias de toma de decisiones, desde el enfoque de género y derechos de las mujeres."/>
    <s v="Cooperación"/>
    <x v="2"/>
    <m/>
    <m/>
    <n v="229500000"/>
    <n v="150000000"/>
    <m/>
    <n v="379500000"/>
  </r>
  <r>
    <x v="4"/>
    <x v="51"/>
    <s v="Implementar una estrategia de formación y capacitación a mujeres lideres en aspectos relacionados con Política Pública, DDHH, Fortalecimiento Organizativo y Participación ciudadana.  "/>
    <s v="Proyectos de Inversión"/>
    <x v="2"/>
    <n v="2013011000222"/>
    <s v="Apoyo a la participación y visibilización de las víctimas."/>
    <n v="800000000"/>
    <n v="880000000"/>
    <m/>
    <n v="1680000000"/>
  </r>
  <r>
    <x v="4"/>
    <x v="51"/>
    <s v="Implementar estrategias de fortalecimiento organizativo de mujeres  víctimas del conflicto armado para el ejercicio de los derechos a la salud y a la protección social en los órdenes nacional y territorial."/>
    <m/>
    <x v="3"/>
    <m/>
    <m/>
    <n v="0"/>
    <n v="0"/>
    <s v="No aplica."/>
    <n v="0"/>
  </r>
  <r>
    <x v="4"/>
    <x v="51"/>
    <s v="Implementar y difundir herramientas de comunicación que visibilicen experiencias de participación de las mujeres con énfasis en su capacidad de liderazgo e incidencia en los escenarios de decisión en el marco del programa de promoción de la participación "/>
    <s v="Proyectos de Inversión"/>
    <x v="2"/>
    <n v="2013011000222"/>
    <s v="Apoyo a la participación y visibilización de las víctimas."/>
    <n v="100000000"/>
    <n v="100000000"/>
    <m/>
    <n v="200000000"/>
  </r>
  <r>
    <x v="4"/>
    <x v="51"/>
    <s v="Capacitar a mujeres líderes de organizaciones de víctimas inscritas en las mesas de participación de la Ley 1448/11  en rutas de atención, asistencia, reparación integral y oferta institucional. "/>
    <s v="Proyectos de Inversión"/>
    <x v="2"/>
    <n v="2013011000222"/>
    <s v="Apoyo a la participación y visibilización de las víctimas."/>
    <n v="200000000"/>
    <n v="200000000"/>
    <m/>
    <n v="400000000"/>
  </r>
  <r>
    <x v="5"/>
    <x v="44"/>
    <s v="Desarrollar 6 reuniones regionales para fortalecer el conocimiento de la problemática del desplazamiento forzado de las mujeres indígenas y para generar mecanismos pertinentes de oferta institucional. "/>
    <m/>
    <x v="11"/>
    <m/>
    <m/>
    <n v="0"/>
    <n v="0"/>
    <m/>
    <n v="0"/>
  </r>
  <r>
    <x v="4"/>
    <x v="51"/>
    <s v="Fortalecer la participación de las mujeres afrocolombianas víctimas del conflicto en los niveles local y regional, con el fin de incidir en el proceso del posconflicto, construir la paz y la democracia sin racismo y discriminación, a través de actividades"/>
    <s v="Funcionamiento"/>
    <x v="11"/>
    <m/>
    <m/>
    <n v="0"/>
    <n v="60000000"/>
    <m/>
    <n v="60000000"/>
  </r>
  <r>
    <x v="4"/>
    <x v="52"/>
    <s v="Diseñar e implementar un componente del  programa de formación de formadores,  dirigido a mujeres líderes víctimas del conflicto armado interno. "/>
    <s v="Recursos Propios"/>
    <x v="16"/>
    <n v="1190001979999"/>
    <s v="Asistencia para la incorporación del enfoque diferencial de diversidad y de acción sin daño en planes,_x000a_programas y proyectos en entidades de estado y de Gobierno Nacional."/>
    <n v="35000000"/>
    <n v="35000000"/>
    <s v="En el proyecto &quot; Trujillo: renaciendo en la esperanza, crea espacios de formación y creatividad cultural en torno a la memoria histórica&quot; llevado a cabo durante el 2012 se desarrolló un componente para la formación de liderazgos femeninos de la Asociación"/>
    <n v="70000000"/>
  </r>
  <r>
    <x v="6"/>
    <x v="53"/>
    <s v="Diseñar e incorporar variables de género en el Registro de Tierras  Despojadas y en instrumentos de recolección de información en la fase administrativa del proceso de restitución por parte de la Unidad."/>
    <s v="Proyectos de Inversión"/>
    <x v="13"/>
    <n v="2011011000377"/>
    <s v="Implementación programa de restitución de tierras rurales a las víctimas de despojo y/o abandono de predios nacionales."/>
    <n v="0"/>
    <n v="45000000"/>
    <m/>
    <n v="45000000"/>
  </r>
  <r>
    <x v="6"/>
    <x v="53"/>
    <s v="Diseñar e implementar acciones de seguimiento a decisiones de jueces y magistrados de restitución de tierras en favor de mujeres y niñas restituidas. "/>
    <s v="Proyectos de Inversión"/>
    <x v="13"/>
    <n v="2011011000377"/>
    <s v="Implementación programa de restitución de tierras rurales a las víctimas de despojo y/o abandono de predios nacionales."/>
    <n v="0"/>
    <n v="16000000"/>
    <m/>
    <n v="16000000"/>
  </r>
  <r>
    <x v="7"/>
    <x v="54"/>
    <s v="Diseño ejecución seguimiento y coordinación de las acciones de restitución y reubicación para comunidades  negras que sean objeto de la política de restitución."/>
    <s v="Proyecto de Inversión"/>
    <x v="14"/>
    <n v="2013011000155"/>
    <s v="Programa Nacional de Indígenas. "/>
    <n v="0"/>
    <n v="1454100000"/>
    <s v="Debido a la restricción presupuestal de estos recursos y el criterio de programación presentado por el presupuesto -cuota asignación del 2014, se hace la proyección de  los recursos  para el 2015."/>
    <n v="1454100000"/>
  </r>
  <r>
    <x v="7"/>
    <x v="54"/>
    <s v="Diseño ejecución seguimiento y coordinación de las acciones de restitución y reubicación para comunidades indígenas que sean objeto de la política de restitución."/>
    <s v="Proyecto de Inversión"/>
    <x v="14"/>
    <n v="2013011000187"/>
    <s v=" Programa Nacional de Afros."/>
    <n v="0"/>
    <n v="1888800000"/>
    <s v="Debido a la restricción presupuestal de estos recursos y el criterio de programación presentado por el presupuesto -cuota asignación del 2014, se hace la proyección de  los recursos  para el 2015."/>
    <n v="1888800000"/>
  </r>
  <r>
    <x v="6"/>
    <x v="55"/>
    <s v="Diseñar e implementar herramientas técnicas y metodológicas, en conjunto con el ICBF y la Defensoría del Pueblo para facilitar el reconocimiento de los derechos a la propiedad por parte de mujeres y niñas despojadas y solicitantes de derechos patrimoniale"/>
    <s v="Funcionamiento"/>
    <x v="13"/>
    <m/>
    <s v="Implementación programa de restitución de tierras rurales a las víctimas de despojo y/o abandono de predios nacionales."/>
    <n v="0"/>
    <n v="28800000"/>
    <m/>
    <n v="28800000"/>
  </r>
  <r>
    <x v="6"/>
    <x v="55"/>
    <s v=" Desarrollar herramientas técnicas para la priorización de las mujeres víctimas beneficiarias de predios del Fondo Nacional Agrario -FNA y subsidios adjudicados en el marco del componente de seguimiento y acompañamiento que realiza la Subgerencia de Promo"/>
    <s v="Presupuesto General de la Nación"/>
    <x v="14"/>
    <m/>
    <m/>
    <n v="0"/>
    <n v="0"/>
    <m/>
    <n v="0"/>
  </r>
  <r>
    <x v="6"/>
    <x v="56"/>
    <s v="Capacitar a organizaciones de mujeres  campesinas, indígenas, afro y víctimas de desplazamiento forzado o despojo de tierras por el conflicto armado sobre el desarrollo de instrumentos normativos, herramientas de gestión y la oferta institucional del INCO"/>
    <s v="Presupuesto General de la Nación"/>
    <x v="14"/>
    <s v="   0036000160000"/>
    <s v="Subsidio Integral para la conformación de Empresas Básicas Agropecuarias."/>
    <n v="0"/>
    <n v="100000000"/>
    <m/>
    <n v="100000000"/>
  </r>
  <r>
    <x v="6"/>
    <x v="57"/>
    <s v="Diseñar e implementar estrategias para la promoción y divulgación de la oferta institucional para mujeres víctimas por parte del INCODER en los diferentes espacios interinstitucionales. "/>
    <s v="Presupuesto General de la Nación"/>
    <x v="14"/>
    <s v="   0036000160000"/>
    <s v="Subsidio Integral para la conformación de Empresas Básicas Agropecuarias."/>
    <n v="0"/>
    <n v="100000000"/>
    <s v="Debido a la restricción presupuestal de estos recursos y el criterio de programación presentado por el presupuesto -cuota asignación del 2014, se hace la proyección de  los recursos  para el 2015."/>
    <n v="100000000"/>
  </r>
  <r>
    <x v="6"/>
    <x v="58"/>
    <s v="Desarrollar procesos de formalización de la propiedad de tierras baldías con vocación agropecuaria, en zonas de consolidación y/o en zonas de riesgo de desplazamiento, zonas de reserva campesina, áreas de desarrollo rural y en aquellas donde se concentre "/>
    <s v="Presupuesto General de la Nación"/>
    <x v="14"/>
    <s v="0024001269999"/>
    <s v="Titulación de Baldíos a Nivel Nacional."/>
    <n v="1354500000"/>
    <n v="378000000"/>
    <s v="Debido a la restricción presupuestal de estos recursos y el criterio de programación presentado por el presupuesto -cuota asignación del 2014, se hace la proyección de  los recursos  para el 2015."/>
    <n v="1732500000"/>
  </r>
  <r>
    <x v="6"/>
    <x v="59"/>
    <s v="Acompañamiento a los procesos de restitución de tierras de niñas y adolescentes huérfanas en los procesos que desarrolle  la Unidad Administrativa de Gestión de Tierras Despojadas."/>
    <m/>
    <x v="1"/>
    <m/>
    <m/>
    <n v="0"/>
    <n v="0"/>
    <m/>
    <n v="0"/>
  </r>
  <r>
    <x v="6"/>
    <x v="60"/>
    <s v="Capacitar a funcionarios/as responsables de la orientación y atención de víctimas de despojo sobre las diferentes vulnerabilidades y los derechos patrimoniales de mujeres y niñas en los procedimientos de restitución de tierras con enfoque diferencial y de"/>
    <s v="Proyectos de Inversión"/>
    <x v="13"/>
    <n v="2011011000377"/>
    <s v="Implementación programa de restitución de tierras rurales a las víctimas de despojo y/o abandono de predios nacionales."/>
    <n v="40000000"/>
    <n v="100000000"/>
    <m/>
    <n v="140000000"/>
  </r>
  <r>
    <x v="6"/>
    <x v="60"/>
    <s v="Diseñar una estrategia de capacitación para el acompañamiento en la implementación del programa especial de acceso a mujeres y niñas al procedimiento administrativo de restitución de tierras y el fortalecimiento de las unidades territoriales en el desarro"/>
    <s v="Funcionamiento"/>
    <x v="13"/>
    <n v="2011011000377"/>
    <s v="Implementación programa de restitución de tierras rurales a las víctimas de despojo y/o abandono de predios nacionales."/>
    <n v="30000000"/>
    <n v="85000000"/>
    <m/>
    <n v="115000000"/>
  </r>
  <r>
    <x v="5"/>
    <x v="61"/>
    <s v="Diseñar e implementar herramientas que permitan la priorización y atención diferencial a niñas y adolescentes lactantes, gestantes, cabeza de hogar en los programas de alimentación en la transición para hogares víctimas de desplazamiento forzado en el mar"/>
    <s v="Recursos Propios y CREE"/>
    <x v="1"/>
    <m/>
    <s v="Protección - Acciones para preservar y restituir el ejercicio integral de los derechos de la niñez y la familia - Atención a la Población desplazada- APD a nivel nacional."/>
    <n v="88235294118"/>
    <n v="90882352942"/>
    <s v="_x000a_Se realizó un estimativo por la composición de los hogares de la población de acuerdo con la base SIPOD, que arroja que un hogar está compuesto por 3, 4 integrantes: papá, mamá y un hijo. Encontramos aproximadamente  una niña cada dos hogares. Para la vi"/>
    <n v="179117647060"/>
  </r>
  <r>
    <x v="5"/>
    <x v="62"/>
    <s v="Brindar atención y ayuda humanitaria que atienda las necesidades específicas de las mujeres víctimas del desplazamiento forzado en los componentes de su subsistencia mínima."/>
    <s v="Proyectos de Inversión"/>
    <x v="2"/>
    <s v="2011011000182"/>
    <s v="Prevención y atención a la población desplazada nivel nacional.  "/>
    <n v="228500000000"/>
    <n v="125000000000"/>
    <m/>
    <n v="353500000000"/>
  </r>
  <r>
    <x v="5"/>
    <x v="62"/>
    <s v="Brindar atención y ayuda humanitaria que atienda las necesidades específicas de las mujeres víctimas del conflicto armado en los componentes de su subsistencia mínima."/>
    <s v="Proyectos de Inversión"/>
    <x v="2"/>
    <s v="2011011000184"/>
    <s v="Asistencia atención integral a víctimas a nivel nacional."/>
    <n v="2500000000"/>
    <n v="2500000000"/>
    <m/>
    <n v="5000000000"/>
  </r>
  <r>
    <x v="5"/>
    <x v="62"/>
    <s v="Definir criterios para la entrega de atención y ayuda humanitaria con enfoque de género y enfoque diferencial a mujeres víctimas del conflicto armado."/>
    <s v="Funcionamiento"/>
    <x v="2"/>
    <m/>
    <m/>
    <n v="0"/>
    <n v="0"/>
    <m/>
    <n v="0"/>
  </r>
  <r>
    <x v="5"/>
    <x v="63"/>
    <s v="Diseñar una guía para la revisión y ajuste de  los contenidos de los kits  de  los procesos de atención de emergencias humanitarias, para que estos sean adecuados y respondan a las necesidades específicas de las mujeres víctimas, teniendo en cuenta sus di"/>
    <m/>
    <x v="2"/>
    <s v="2011011000182"/>
    <s v="Prevención y atención a la población desplazada nivel nacional.  "/>
    <n v="7750000000"/>
    <n v="7750000000"/>
    <m/>
    <n v="15500000000"/>
  </r>
  <r>
    <x v="5"/>
    <x v="64"/>
    <s v="Facilitar procesos de articulación institucional para la atención y priorización de adolescentes gestantes lactantes y víctimas de desplazamiento forzado en los programas que contempla el CONPES 147 de 2012."/>
    <s v="Funcionamiento"/>
    <x v="6"/>
    <m/>
    <m/>
    <n v="1304548"/>
    <n v="1343685"/>
    <m/>
    <n v="2648233"/>
  </r>
  <r>
    <x v="5"/>
    <x v="64"/>
    <s v="Realizar el análisis epidemiológico con enfoque diferencial de las mujeres víctimas del conflicto armado que viven con VIH-SIDA, teniendo como insumo las bases de datos del Ministerio de Salud y Protección Social. "/>
    <m/>
    <x v="3"/>
    <m/>
    <m/>
    <n v="13320000"/>
    <n v="0"/>
    <m/>
    <n v="13320000"/>
  </r>
  <r>
    <x v="5"/>
    <x v="64"/>
    <s v="Impulsar una estrategia de fortalecimiento institucional, de entidades del orden nacional y territorial, orientada a disminuir las barreras de acceso a la Interrupción al embarazo  de las mujeres víctimas del conflicto armado en los casos despenalizados p"/>
    <m/>
    <x v="3"/>
    <m/>
    <m/>
    <n v="59264100"/>
    <n v="0"/>
    <m/>
    <n v="59264100"/>
  </r>
  <r>
    <x v="5"/>
    <x v="64"/>
    <s v="Desarrollar estrategias  para la atención diferencial de las necesidades en salud sexual y reproductiva de las adolescentes y jóvenes víctimas del conflicto armado a nivel territorial."/>
    <m/>
    <x v="3"/>
    <m/>
    <m/>
    <n v="290000000"/>
    <n v="70000000"/>
    <m/>
    <n v="360000000"/>
  </r>
  <r>
    <x v="5"/>
    <x v="65"/>
    <s v="Diseñar  herramientas para el monitoreo y seguimiento de la incorporación del enfoque de género en las estrategias de Atención y Reparación integral a las mujeres y organizaciones de mujeres víctimas garantizando  la atención de sus necesidades especifica"/>
    <s v="Funcionamiento"/>
    <x v="2"/>
    <m/>
    <m/>
    <n v="29200000"/>
    <n v="30076000"/>
    <m/>
    <n v="59276000"/>
  </r>
  <r>
    <x v="8"/>
    <x v="66"/>
    <s v="Implementar un programa de capacitación con los enlaces de prevención,  asistencia y personal de orientación para que apliquen adecuadamente las herramientas orientadas a la incorporación del enfoque de género y derechos de las mujeres en las rutas de ate"/>
    <s v="Funcionamiento"/>
    <x v="2"/>
    <m/>
    <m/>
    <n v="0"/>
    <n v="0"/>
    <m/>
    <n v="0"/>
  </r>
  <r>
    <x v="8"/>
    <x v="67"/>
    <s v="Desarrollar 3 talleres para el fortalecimiento de entidades territoriales en relación con las afectaciones particulares del conflicto armado en los proyectos de vida de las mujeres y otros aspectos a considerar en materia de género. "/>
    <m/>
    <x v="11"/>
    <m/>
    <s v="Seguimiento al cumplimiento de la sentencia T 025 de 2004 Población desplazada."/>
    <n v="15000000"/>
    <n v="30000000"/>
    <s v="Teniendo en cuenta que se incluye un enfoque adicional a las actividades programadas y proyectadas, el presupuesto se enmarca en el global  de los recursos asignados para la implementación de la Ley 1448 de 2011."/>
    <n v="45000000"/>
  </r>
  <r>
    <x v="8"/>
    <x v="68"/>
    <s v="Diseñar e implementar el modelo de atención, asistencia y reparación integral a las víctimas del conflicto armado con enfoque diferencial y de género. "/>
    <s v="Cooperación"/>
    <x v="2"/>
    <m/>
    <m/>
    <n v="360000000"/>
    <n v="240000000"/>
    <m/>
    <n v="600000000"/>
  </r>
  <r>
    <x v="8"/>
    <x v="68"/>
    <s v="Diseñar un programa de educación financiera que incorpore el enfoque de género en el marco del programa de acompañamiento a la inversión de los recursos para la construcción de proyecto de vida. "/>
    <s v="Proyectos de Inversión"/>
    <x v="2"/>
    <s v="2011011000184"/>
    <s v="Asistencia atención integral a víctimas a nivel nacional."/>
    <n v="22000000"/>
    <n v="48000000"/>
    <m/>
    <n v="70000000"/>
  </r>
  <r>
    <x v="8"/>
    <x v="68"/>
    <s v="Incorporar el enfoque de género dentro de los criterios que orientarán la revisión de casos   que serán objeto de investigación disciplinaria relacionados con las violaciones establecidas en el artículo 3 de la ley 1448/11."/>
    <s v="Funcionamiento"/>
    <x v="2"/>
    <m/>
    <m/>
    <n v="0"/>
    <n v="0"/>
    <m/>
    <n v="0"/>
  </r>
  <r>
    <x v="8"/>
    <x v="68"/>
    <s v="Desarrollar acciones estratégicas para la priorización y la vinculación de hogares víctimas de desplazamiento forzado con jefatura única femenina en los Esquemas Especiales de Acompañamiento realizados por el Grupo de Retornos y Reubicaciones."/>
    <m/>
    <x v="2"/>
    <s v="2011011000182"/>
    <s v="Prevención atención a la población desplazada nivel nacional.  "/>
    <n v="2340000000"/>
    <n v="4800000000"/>
    <s v="La meta CONPES de hogares acompañados es 25.000 hogares en 2012, 45.000 en 2013 y 60.000 en 2014, Acumulativos. Cada hogar recibe 12 smlv lo que equivale a $7.074.000 por hogar. "/>
    <n v="7140000000"/>
  </r>
  <r>
    <x v="8"/>
    <x v="68"/>
    <s v="Diseñar e implementar herramientas  pedagógicas para la integración del enfoque de género y étnico en los Planes de Fortalecimiento institucional (nacional y territorial) teniendo en cuenta los lineamientos del Subcomité de Enfoque Diferencial. "/>
    <s v="Cooperación"/>
    <x v="6"/>
    <m/>
    <s v="Implementación de estrategias de asistencia técnica para el fortalecimiento institucional en asuntos de genero a nivel nacional."/>
    <n v="63680000"/>
    <n v="30000000"/>
    <s v="Los recursos 2013 corresponden a Cooperación y 2014 - 2015 a proyecto de inversión."/>
    <n v="93680000"/>
  </r>
  <r>
    <x v="8"/>
    <x v="68"/>
    <s v="Promover e incidir en la inclusión efectiva del enfoque de género y derechos de las mujeres en la implementación de los Planes de Acción Territorial. "/>
    <s v="Funcionamiento"/>
    <x v="2"/>
    <m/>
    <m/>
    <n v="28428000"/>
    <n v="31270800"/>
    <s v="Los recursos programados corresponden a los honorarios de la profesional contratada para acompañar técnicamente a la Subdirección en la asistencia técnica para la inclusión de los enfoques diferenciales en la implementación territorial de la Ley de Víctim"/>
    <n v="59698800"/>
  </r>
  <r>
    <x v="8"/>
    <x v="68"/>
    <s v="Incluir como variables de priorización el género mujer y la condición de cabeza de familia en el Reglamento Operativo del Fondo de Reparación para el Acceso, Permanencia y Graduación en Educación Superior para Población Víctima del Conflicto Armado. "/>
    <s v="Presupuesto General de la Nación"/>
    <x v="10"/>
    <n v="2012011000380"/>
    <s v="Implementación del fondo para el acceso y la permanencia de la población victima en educación superior en Colombia."/>
    <n v="20090560576"/>
    <n v="17090560576"/>
    <m/>
    <n v="37181121152"/>
  </r>
  <r>
    <x v="8"/>
    <x v="69"/>
    <s v="De manera coordinada con las entidades que hacen parte del Subcomité de Enfoque Diferencial revisar el diseño del RUV para incluir el enfoque de orientación sexual e identidad de género."/>
    <m/>
    <x v="11"/>
    <m/>
    <m/>
    <n v="0"/>
    <n v="0"/>
    <m/>
    <n v="0"/>
  </r>
  <r>
    <x v="8"/>
    <x v="70"/>
    <s v="Establecer un principio de intervención en los proyectos productivos con enfoque étnico, para que el 50% de los beneficiarios sean mujeres  dentro de cada proyecto productivo y  se asesore técnicamente, a través de capacitaciones con un enfoque diferencia"/>
    <s v="Presupuesto General de la Nación"/>
    <x v="14"/>
    <s v="2011011000329 y 2011011000328"/>
    <s v="Programa Nacional de Indígenas y Programa Nacional de Afros."/>
    <n v="5460000000"/>
    <n v="2174850106"/>
    <s v="Debido a la restricción presupuestal de estos recursos y el criterio de programación presentado por el presupuesto -cuota asignación del 2014, se hace la proyección de  los recursos  para el 2015."/>
    <n v="7634850106"/>
  </r>
  <r>
    <x v="8"/>
    <x v="70"/>
    <s v="Capacitar a los funcionarios y contratistas encargados de ejecutar técnicamente los programas misionales del INCODER sobre la integración a sus procedimientos de  variables con enfoque diferencial en relación con aspectos étnicos, etarios, de identidad se"/>
    <s v="Presupuesto General de la Nación"/>
    <x v="14"/>
    <s v="   0036000160000"/>
    <s v="Subsidio Integral para la conformación de Empresas Básicas Agropecuarias."/>
    <n v="0"/>
    <n v="100000000"/>
    <m/>
    <n v="100000000"/>
  </r>
  <r>
    <x v="8"/>
    <x v="68"/>
    <s v="Priorizar en la cofinanciación de proyectos  territoriales de atención, asistencia y reparación integral, los proyectos dirigidos a mujeres víctimas."/>
    <s v="Proyectos de Inversión"/>
    <x v="2"/>
    <n v="2012011000407"/>
    <s v="Apoyo a entidades territoriales a través de la cofinanciación para la asistencia, atención y reparación integral a las víctimas del desplazamiento forzado a nivel nacional.  "/>
    <n v="1000000000"/>
    <n v="0"/>
    <s v="Los recursos programados corresponden al balance de los proyectos con enfoque de género que fueron viabilizados. Estos corresponden al  10% de los proyectos viabilizados, pero en términos de recursos equivalen al 5%."/>
    <n v="1000000000"/>
  </r>
  <r>
    <x v="8"/>
    <x v="68"/>
    <s v="Construir lineamientos para el diseño e implementación de acciones especificas para mujeres víctimas en el &quot;Plan de Acompañamiento comunitario&quot; del &quot;Programa Familias en Su Tierra&quot; a partir de la caracterización del impacto particular causado en niñas, ad"/>
    <s v="Presupuesto General de la Nación"/>
    <x v="17"/>
    <n v="2012011000260"/>
    <s v="Implementación de un esquema de acompañamiento a víctimas del desplazamiento retornados o reubicados para el fortalecimiento de sus capacidades para su subsistencia digna e integración comunitaria satisfactoria, con enfoque reparador a nivel nacional - FE"/>
    <n v="10500000"/>
    <n v="0"/>
    <s v="Se calcula la dedicación de un 10% de dos profesionales del grupo de trabajo."/>
    <n v="10500000"/>
  </r>
  <r>
    <x v="8"/>
    <x v="68"/>
    <s v="Brindar atención psicosocial individual, familiar y comunitaria a mujeres víctimas del conflicto armado de acuerdo con los lineamientos del Programa de Atención Psicosocial y Salud Integral a Víctimas -PAPSIVI. "/>
    <m/>
    <x v="3"/>
    <m/>
    <m/>
    <n v="12000000000"/>
    <n v="18000000000"/>
    <s v="La asignación de los recursos 2014 y 2015 depende de la distribución presupuestal. Además, dicha estimación se hace bajo el supuesto que 60% de las victimas que requieren esta atención, son mujeres. "/>
    <n v="30000000000"/>
  </r>
  <r>
    <x v="8"/>
    <x v="68"/>
    <s v="Brindar atención en salud mental a mujeres víctimas del conflicto armado de acuerdo con los lineamientos del Programa de Atención Psicosocial y Salud Integral a Víctimas -PAPSIVI. "/>
    <m/>
    <x v="3"/>
    <m/>
    <m/>
    <n v="0"/>
    <n v="0"/>
    <s v="La atención en salud mental está incluida en el POS. "/>
    <n v="0"/>
  </r>
  <r>
    <x v="8"/>
    <x v="71"/>
    <s v=" Implementar instrumentos de identificación y caracterización de mujeres víctimas del desplazamiento del Componente Enrutate para que inicien la Ruta de Generación de Ingresos. "/>
    <s v="Presupuesto General de la Nación"/>
    <x v="17"/>
    <n v="27065319999"/>
    <s v="Implementación generación de ingresos y proyectos productivos para población desplazada - APD - FIP."/>
    <n v="3331200000"/>
    <n v="8680041216.0000019"/>
    <m/>
    <n v="12011241216.000002"/>
  </r>
  <r>
    <x v="8"/>
    <x v="72"/>
    <s v="Desarrollar una metodología para hacer seguimiento territorial (departamentos)  al acceso de las mujeres víctimas del conflicto armado a  los servicios de salud sexual y reproductiva. "/>
    <m/>
    <x v="3"/>
    <m/>
    <m/>
    <n v="130000000"/>
    <n v="70000000"/>
    <m/>
    <n v="200000000"/>
  </r>
  <r>
    <x v="8"/>
    <x v="72"/>
    <s v="Desarrollar estrategias con enfoque de género,  diferencial y de derechos para la prevención de infecciones de transmisión sexual -ITS/VIH-SIDA dirigida a la población víctima del conflicto armado._x000a_"/>
    <m/>
    <x v="3"/>
    <m/>
    <m/>
    <n v="44400000"/>
    <n v="0"/>
    <m/>
    <n v="44400000"/>
  </r>
  <r>
    <x v="8"/>
    <x v="73"/>
    <s v="Desarrollar estrategias con enfoque de género, de derechos y diferencial, para el fortalecimiento de redes de mujeres víctimas de violencias en el marco del conflicto armado, para el apoyo mutuo, la resolución de duelos, la resiliencia y la reparación sim"/>
    <m/>
    <x v="3"/>
    <m/>
    <m/>
    <n v="397000000"/>
    <n v="100000000"/>
    <m/>
    <n v="497000000"/>
  </r>
  <r>
    <x v="8"/>
    <x v="74"/>
    <s v="Diseñar e implementar estrategias para la integración del enfoque de género en los Planes de Acción Territorial. "/>
    <s v="Cooperación"/>
    <x v="6"/>
    <m/>
    <s v="Implementación de estrategias de asistencia técnica para el fortalecimiento institucional en asuntos de genero a nivel nacional."/>
    <n v="60914000"/>
    <n v="15000000"/>
    <s v="Los recursos 2013 corresponden a Cooperación y 2014 - 2015 a proyecto de inversión."/>
    <n v="75914000"/>
  </r>
  <r>
    <x v="8"/>
    <x v="75"/>
    <s v="Realización de comités interinstitucionales  como estrategia territorial para la incorporación de enfoques diferenciales y de género en medidas de acceso a la justicia para mujeres víctimas de VBG en el marco del conflicto armado.   "/>
    <s v="Gestión FGN"/>
    <x v="4"/>
    <m/>
    <m/>
    <n v="52000000"/>
    <n v="52000000"/>
    <s v="Financiada por Cooperación internacional (Canadá y Noruega)."/>
    <n v="104000000"/>
  </r>
  <r>
    <x v="8"/>
    <x v="76"/>
    <s v="Implementar criterios con enfoque diferencial  para garantizar la representación de mujeres en las Comisiones de Veeduría Comunitaria del Programa Familias en su Tierra - FEST."/>
    <s v="Presupuesto General de la Nación"/>
    <x v="17"/>
    <n v="2012011000260"/>
    <s v="Implementación de un esquema de acompañamiento a víctimas del desplazamiento retornados o reubicados para el fortalecimiento de sus capacidades para su subsistencia digna e integración comunitaria satisfactoria, con enfoque reparador a nivel nacional -FES"/>
    <n v="10500000"/>
    <n v="11000000"/>
    <s v="Se calcula la dedicación de un 10% de dos profesionales del grupo de trabajo."/>
    <n v="21500000"/>
  </r>
  <r>
    <x v="8"/>
    <x v="76"/>
    <s v="Incorporar el enfoque de género en el protocolo de Retornos y Reubicaciones, a fin de garantizar medidas de atención especificas para las mujeres víctimas en el marco del conflicto armado."/>
    <s v="Funcionamiento"/>
    <x v="2"/>
    <m/>
    <m/>
    <n v="0"/>
    <n v="0"/>
    <m/>
    <n v="0"/>
  </r>
  <r>
    <x v="9"/>
    <x v="77"/>
    <s v="Elaborar un documento guía sobre el derecho a la verdad y a la justicia, en un contexto de justicia transicional, que permita una debida implementación de los indicadores formulados sobre el particular."/>
    <s v="Financiamiento"/>
    <x v="8"/>
    <m/>
    <m/>
    <n v="0"/>
    <n v="0"/>
    <m/>
    <n v="0"/>
  </r>
  <r>
    <x v="9"/>
    <x v="78"/>
    <s v="Desarrollar acciones de divulgación del Protocolo Especial de atención y protección para mujeres,  con organizaciones de mujeres (Resolución 805/2012) ."/>
    <s v="Recursos Propios"/>
    <x v="12"/>
    <m/>
    <s v="Divulgación del Programa de Protección. "/>
    <n v="29230000"/>
    <n v="30106900"/>
    <m/>
    <n v="59336900"/>
  </r>
  <r>
    <x v="9"/>
    <x v="78"/>
    <s v="Fomentar a través de las estrategias de difusión de la convocatoria para la creación o modificación de programas académicos de educación superior con enfoque de educación inclusiva, que las Instituciones de Educación Superior presenten proyectos relaciona"/>
    <s v="Presupuesto General de la Nación"/>
    <x v="10"/>
    <n v="20058370000"/>
    <s v="Ampliación de la cobertura de la educación superior. "/>
    <n v="58000000"/>
    <n v="180000000"/>
    <m/>
    <n v="238000000"/>
  </r>
  <r>
    <x v="9"/>
    <x v="78"/>
    <s v="Atender adultos victimas del conflicto armado en programas de alfabetización, dando prioridad a mujeres víctimas de la violencia."/>
    <s v="Ingresos Corrientes"/>
    <x v="10"/>
    <n v="2012011000536"/>
    <m/>
    <n v="0"/>
    <n v="1170000000"/>
    <m/>
    <n v="1170000000"/>
  </r>
  <r>
    <x v="9"/>
    <x v="78"/>
    <s v="Implementar un programa de formación  para directivos docentes y docentes de formación preescolar, básica y meda del sector oficial, orientado a la atención educativa a niños, niñas y jóvenes víctimas del conflicto armado. "/>
    <s v="Ingresos Corrientes"/>
    <x v="10"/>
    <n v="2012011000536"/>
    <s v="Asistencia técnica a las entidades territoriales para el acceso y la permanencia de los estudiantes y adultos víctimas de la violencia en Colombia. "/>
    <n v="0"/>
    <n v="785000000"/>
    <m/>
    <n v="785000000"/>
  </r>
  <r>
    <x v="9"/>
    <x v="78"/>
    <s v="Implementar ejercicios de diálogo interinstitucional para gestionar la oferta pertinente para las mujeres en territorios de alto riesgo."/>
    <s v="Cooperación"/>
    <x v="6"/>
    <m/>
    <s v="Implementación de estrategias de asistencia técnica para el fortalecimiento institucional en asuntos de genero a nivel nacional."/>
    <n v="30914000"/>
    <n v="15000000"/>
    <s v="Los recursos 2013 corresponden a Cooperación y 2014 - 2015 a proyecto de inversión."/>
    <n v="45914000"/>
  </r>
  <r>
    <x v="9"/>
    <x v="79"/>
    <s v="Diseñar y poner en marcha un componente de atención psicosocial y orientación legal a víctimas de violencia sexual  con enfoque de género dentro de la estrategia interinstitucional de la Unidad Móvil de Atención y orientación a las víctimas de conflicto a"/>
    <s v="Financiamiento"/>
    <x v="8"/>
    <m/>
    <m/>
    <n v="0"/>
    <n v="0"/>
    <m/>
    <n v="0"/>
  </r>
  <r>
    <x v="9"/>
    <x v="80"/>
    <s v="Asignar subsidios familiares de vivienda en especie a familias víctimas del conflicto armado en la asignación de viviendas del programa de vivienda gratuita de acuerdo con la normativa vigente sobre la materia y con el reglamento y condiciones definidas p"/>
    <s v="Proyectos de Inversión"/>
    <x v="18"/>
    <n v="1150021230000"/>
    <s v="Subsidio Familiar de Vivienda para Población Desplazada Región Nacional."/>
    <n v="255000000000"/>
    <n v="255000000000"/>
    <s v="En el marco del Programa de Vivienda Gratuita se espera entregar 30.000 subsidios familiares de vivienda en especie  a familias victimas del conflicto armado así: 2013 - 12.000 2014 - 12.000 y 2015 -6.000."/>
    <n v="510000000000"/>
  </r>
  <r>
    <x v="9"/>
    <x v="80"/>
    <s v="Asignación de subsidios para vivienda del programa &quot;vivienda para ahorradores&quot; a personas y/o familias víctimas del conflicto armado de acuerdo con la normativa vigente sobre la materia y con el reglamento y condiciones definidas por el Gobierno nacional."/>
    <s v="Proyectos de Inversión"/>
    <x v="18"/>
    <n v="35000010000"/>
    <s v="Subsidio familiar de vivienda."/>
    <n v="0"/>
    <n v="19158750000"/>
    <s v="En el marco del Programa de vivienda para ahorradores se espera entregar 4.300 subsidios familiares de vivienda a familias víctimas del conflicto armado así: 2013-0, 2014-1300 y 2015-3000."/>
    <n v="19158750000"/>
  </r>
  <r>
    <x v="9"/>
    <x v="81"/>
    <s v="Diseñar e implementar metodologías y herramientas técnicas para la incorporación del enfoque de género en los procesos de formación a servidoras y servidores públicos responsables de la atención, asistencia y reparación a víctimas."/>
    <s v="Cooperación"/>
    <x v="2"/>
    <m/>
    <m/>
    <n v="900000000"/>
    <n v="600000000"/>
    <m/>
    <n v="1500000000"/>
  </r>
  <r>
    <x v="9"/>
    <x v="82"/>
    <s v="Diseñar  instrumentos técnicos y lineamientos para la atención de mujeres víctimas del conflicto armado en los Centros de Atención a víctimas (CAV) "/>
    <m/>
    <x v="4"/>
    <m/>
    <m/>
    <n v="124000000"/>
    <n v="127000000"/>
    <m/>
    <n v="251000000"/>
  </r>
  <r>
    <x v="9"/>
    <x v="83"/>
    <s v="Implementar estrategias para la inclusión diferencial y preferencial a mujeres víctimas del desplazamiento forzado en al menos un 55% del total de participantes, de los distintos instrumentos con que cuente el MinCIT para el fortalecimiento de sus unidade"/>
    <s v="Presupuesto General de la Nación"/>
    <x v="19"/>
    <n v="2012011000583"/>
    <s v="Fortalecimiento a la política de generación de ingresos para grupos de especial protección constitucional."/>
    <n v="3850000000"/>
    <n v="4000000000"/>
    <s v="Actúa por demanda."/>
    <n v="7850000000"/>
  </r>
  <r>
    <x v="9"/>
    <x v="83"/>
    <s v="Desarrollar el componente Mujeres Ahorradoras en Acción incluyendo a las mujeres víctimas del desplazamiento."/>
    <s v="Presupuesto General de la Nación"/>
    <x v="17"/>
    <n v="27065319999"/>
    <s v="Implementación generación de ingresos y proyectos productivos para población desplazada -- APD.FIP."/>
    <m/>
    <n v="10191104000"/>
    <m/>
    <n v="10191104000"/>
  </r>
  <r>
    <x v="9"/>
    <x v="83"/>
    <s v="Desarrollar acciones que permitan la vinculación de Mujeres Victimas a componentes que promueven la empleabilidad: ICE-RIE."/>
    <s v="Funcionamiento"/>
    <x v="17"/>
    <n v="27065319999"/>
    <s v="Implementación generación de ingresos y proyectos productivos para población desplazada -- APD.FIP."/>
    <n v="5469120000"/>
    <n v="8829756144"/>
    <m/>
    <n v="14298876144"/>
  </r>
  <r>
    <x v="9"/>
    <x v="83"/>
    <s v="Garantizar la vinculación y entrega de incentivos de educación y salud para familias cuya madre titular sea víctima de desplazamiento forzado."/>
    <s v="Presupuesto General de la Nación"/>
    <x v="17"/>
    <n v="27065309999"/>
    <s v="Implementación generación de ingresos y proyectos productivos para población desplazada -- APD.FIP."/>
    <n v="188054400000"/>
    <n v="229416000000"/>
    <m/>
    <n v="417470400000"/>
  </r>
  <r>
    <x v="9"/>
    <x v="83"/>
    <s v="Garantizar la  entrega de incentivos de Jóvenes en Acción para  mujeres víctima de desplazamiento forzado."/>
    <s v="Presupuesto General de la Nación"/>
    <x v="17"/>
    <s v="0019171449999"/>
    <s v="Implementación del programa familias en acción para población vulnerable - .FIP. "/>
    <n v="16916000000"/>
    <n v="38529000000"/>
    <m/>
    <n v="55445000000"/>
  </r>
  <r>
    <x v="9"/>
    <x v="83"/>
    <s v="Diseñar e implementar un instrumento para la inclusión de población  víctima de desplazamiento forzado en el Programa Jóvenes en Acción.   "/>
    <s v="Presupuesto General de la Nación"/>
    <x v="17"/>
    <m/>
    <m/>
    <n v="0"/>
    <n v="0"/>
    <m/>
    <n v="0"/>
  </r>
  <r>
    <x v="9"/>
    <x v="83"/>
    <s v="_x000a_Diseñar la convocatoria para la creación o fortalecimiento de empresas de mujeres víctimas en el marco de la convocatoria exclusiva para mujeres del Fondo Emprender._x000a__x000a_"/>
    <s v="Proyectos de Inversión"/>
    <x v="7"/>
    <n v="25001020000"/>
    <s v="Asistencia al desarrollo empresarial, el emprendimiento y el empresarismo."/>
    <n v="1000000000"/>
    <n v="0"/>
    <s v="La apertura de esta convocatoria será tramitada ante el Consejo Directivo Nacional del SENA del mes de noviembre, quienes son los que definen la aprobación o no, de dicha apertura, para realizarse con los recursos del año 2013."/>
    <n v="1000000000"/>
  </r>
  <r>
    <x v="9"/>
    <x v="83"/>
    <s v="Articular y coordinar las estrategias para priorizar el acceso de mujeres víctimas del conflicto armado en la ruta de empleo rural y urbano, en el marco de la reparación, y con el ánimo de fortalecer sus capacidades para entrar a competir en el mercado la"/>
    <s v="Presupuesto General de la Nación"/>
    <x v="15"/>
    <n v="2013011000490"/>
    <s v="Incremento demanda de la mano de obra de la población victima promoviendo su vinculación laboral en el sector privado."/>
    <n v="7500000000"/>
    <n v="7500000000"/>
    <m/>
    <n v="15000000000"/>
  </r>
  <r>
    <x v="9"/>
    <x v="83"/>
    <s v="Priorizar  la condición de mujer víctima dentro de los criterios de focalización y selección de los beneficiarios del proyecto IPDR, con el acompañamiento integral y/o cofinanciación máxima para los proyectos."/>
    <s v="Presupuesto General de la Nación"/>
    <x v="14"/>
    <s v="0036000380000"/>
    <s v="Asistencia y atención a la población victima del desplazamiento, con proyectos de desarrollo rural a nivel nacional."/>
    <n v="1974000000"/>
    <n v="1494000000"/>
    <s v="Debido a la restricción presupuestal de estos recursos y el criterio de programación presentado por el presupuesto -cuota asignación del 2014, se hace la proyección de los recursos para el 2015."/>
    <n v="3468000000"/>
  </r>
  <r>
    <x v="9"/>
    <x v="83"/>
    <s v="Desarrollar acciones de orientación, formación complementaria y titulada, asesoría para la formulación de planes de negocios  para las mujeres víctimas del desplazamiento por el conflicto armado._x000a__x000a__x000a__x000a__x000a__x000a_"/>
    <s v="Proyectos de Inversión"/>
    <x v="7"/>
    <n v="25003100000"/>
    <s v="Capacitación para personas en situación de desplazamiento, para mejorar sus niveles de Empleabilidad a nivel nacional."/>
    <n v="15495000000"/>
    <n v="15959850000"/>
    <s v="Se  iniciará  la  atención  de  las mujeres víctimas con la ruta de atención, la cual empieza con los  talleres de orientación  ocupacional con el fin de  direccionarlas  a  la oferta  institucional  pertinente   (formación, certificación de competencias "/>
    <n v="31454850000"/>
  </r>
  <r>
    <x v="9"/>
    <x v="84"/>
    <s v="Implementar una estrategia para el fortalecimiento de la atención a mujeres víctimas de violencias basadas en género y víctimas del conflicto armado, en 81 Casas de Justicia en 27 departamentos del país. "/>
    <s v="Convenio de Asociación y Apoyo No. 176 de 2013"/>
    <x v="8"/>
    <n v="64002160000"/>
    <s v="Implantación asistencia y apoyo a Casas de Justicia"/>
    <n v="925355000"/>
    <n v="0"/>
    <m/>
    <n v="925355000"/>
  </r>
  <r>
    <x v="9"/>
    <x v="84"/>
    <s v="Capacitar a los funcionarios públicos y administrativos de 81 Casas de Justicia en 27 departamentos del país, en atención jurídica y psicosocial a mujeres víctimas de violencias basadas en el género, incluyendo la atención jurídica y psicosocial a mujeres"/>
    <s v="Convenio Asociación y Apoyo No. 176 de 2012"/>
    <x v="8"/>
    <n v="64002160000"/>
    <s v="Implantación asistencia y apoyo a Casas de Justicia"/>
    <m/>
    <n v="0"/>
    <m/>
    <n v="0"/>
  </r>
  <r>
    <x v="9"/>
    <x v="83"/>
    <s v="Diseñar e implementar un programa de formación especializada en materia de la atención y reparación a víctimas de violencias basadas en género en el marco del conflicto armado  para funcionarios públicos que atienden a víctimas. "/>
    <m/>
    <x v="4"/>
    <n v="1105000030000"/>
    <s v="Capacitación a funcionarios de las áreas de Fiscalía, Administrativa y financiera y Cuerpo  Técnico de Investigaciones."/>
    <n v="50000000"/>
    <n v="20000000"/>
    <s v="Costos  de capacitación financiados por el proyecto de inversión (Costos incluidos en CONPES de Género) y con Apoyo de cooperación internacional (USA, Noruega y Alemana)."/>
    <n v="70000000"/>
  </r>
  <r>
    <x v="9"/>
    <x v="83"/>
    <s v="Implementar acciones de acompañamiento psicosocial, incorporando metodologías para atender las afectaciones y necesidades que enfrentan las mujeres, niñas, adolescentes y jóvenes y/o en condición de discapacidad, víctimas de diferentes violencias en el ma"/>
    <m/>
    <x v="2"/>
    <s v="2011011000184"/>
    <s v="Asistencia atención integral a víctimas a nivel nacional."/>
    <n v="3600000000"/>
    <n v="3600000000"/>
    <m/>
    <n v="7200000000"/>
  </r>
  <r>
    <x v="9"/>
    <x v="85"/>
    <s v="Proponer recomendaciones y lineamentos de política para la atención de  mujeres LBTI víctimas de conflicto armado, a partir de los hallazgos de los grupos focales para la política pública nacional LGBTI."/>
    <m/>
    <x v="11"/>
    <m/>
    <m/>
    <n v="0"/>
    <n v="0"/>
    <m/>
    <n v="0"/>
  </r>
  <r>
    <x v="9"/>
    <x v="85"/>
    <s v="Evaluar la ruta de atención a las mujeres víctimas del conflicto armado, especialmente, las mujeres víctimas de violencia sexual, en las Casas de Justicia seleccionadas estratégicamente en 10 departamentos del país."/>
    <m/>
    <x v="8"/>
    <m/>
    <m/>
    <m/>
    <n v="0"/>
    <m/>
    <n v="0"/>
  </r>
  <r>
    <x v="9"/>
    <x v="85"/>
    <s v="Acompañar y asesorar a los Comités de Justicia Transicional en la incorporación del enfoque de género en sus planes de acción."/>
    <s v="Proyectos de Inversión"/>
    <x v="8"/>
    <n v="2012011000303"/>
    <s v="Apoyo al fortalecimiento del diseño, ejecución, difusión y articulación de los mecanismos de justicia transicional."/>
    <n v="101406495"/>
    <n v="101406495"/>
    <m/>
    <n v="202812990"/>
  </r>
  <r>
    <x v="9"/>
    <x v="86"/>
    <s v="Brindar asesoría técnica en el diseño e implementación de  acciones orientadas al seguimiento a los Planes de Reparación Colectiva dirigido a organizaciones de mujeres."/>
    <s v="Funcionamiento"/>
    <x v="6"/>
    <m/>
    <m/>
    <n v="37871590"/>
    <n v="20872770"/>
    <s v="Los recursos 2013 corresponden a Cooperación y funcionamiento y 2014 - 2015 a funcionamiento."/>
    <n v="58744360"/>
  </r>
  <r>
    <x v="9"/>
    <x v="86"/>
    <s v="Identificación de daños y afectaciones de mujeres integrantes de colectivos afectados por violaciones de DDHH e infracciones al DIH"/>
    <s v="Proyectos de Inversión"/>
    <x v="2"/>
    <n v="2012011000418"/>
    <s v="Implementación de las medidas de reparación colectiva a nivel nacional."/>
    <n v="1500000000"/>
    <n v="1500000000"/>
    <s v="Se incluye partida completa destinada desde reparaciones colectivas para iniciar los procesos de reparación colectiva con sujetos étnicos."/>
    <n v="3000000000"/>
  </r>
  <r>
    <x v="9"/>
    <x v="86"/>
    <s v="Coordinar y apoyar el alistamiento, concertación y desarrollo de los procesos de reparación colectiva con organizaciones de mujeres con énfasis en el enfoque de género y derechos de las mujeres."/>
    <s v="Cooperación"/>
    <x v="2"/>
    <m/>
    <m/>
    <n v="535000000"/>
    <n v="282000000"/>
    <m/>
    <n v="817000000"/>
  </r>
  <r>
    <x v="9"/>
    <x v="86"/>
    <s v="Incorporar variables específicas para registrar y caracterizar daños y afectaciones infringidas a mujeres de grupos étnicos sujetos de reparación colectiva"/>
    <s v="Funcionamiento"/>
    <x v="2"/>
    <m/>
    <m/>
    <n v="31500000"/>
    <n v="36000000"/>
    <m/>
    <n v="67500000"/>
  </r>
  <r>
    <x v="9"/>
    <x v="86"/>
    <s v="Diseñar e implementar procesos de reparación colectiva para organizaciones de mujeres o comunidades que tengan una afectación significativa por razones de género."/>
    <s v="Proyectos de Inversión"/>
    <x v="2"/>
    <n v="2012011000418"/>
    <s v="Implementación de las medidas de reparación colectiva a nivel nacional."/>
    <n v="300000000"/>
    <n v="500000000"/>
    <m/>
    <n v="800000000"/>
  </r>
  <r>
    <x v="9"/>
    <x v="87"/>
    <s v="Diseñar e implementar herramientas para garantizar la atención a las necesidades especificas de las mujeres de las diferentes etnias en los procesos de reparación individual y colectiva."/>
    <s v="Funcionamiento"/>
    <x v="2"/>
    <m/>
    <m/>
    <n v="31500000"/>
    <n v="36000000"/>
    <m/>
    <n v="67500000"/>
  </r>
  <r>
    <x v="9"/>
    <x v="87"/>
    <s v="Priorizar la construcción del plan de reparación individual a las mujeres víctimas de delitos contra la libertad y la integridad sexual, según criterios establecidos por la Unidad de Víctimas. "/>
    <s v="Proyectos de Inversión"/>
    <x v="2"/>
    <s v="2011011000184"/>
    <s v="Asistencia atención integral a víctimas a nivel nacional."/>
    <n v="550000000"/>
    <n v="990000000"/>
    <s v="En promedio cada organización, o grupo tiene un presupuesto de $310.000.000 para medidas de reparación a cargo de la Unidad para las Víctimas durante los tres años de ejecución de cada plan. Por consiguiente, cada año el presupuesto es de $110.000.0000. A"/>
    <n v="1540000000"/>
  </r>
  <r>
    <x v="9"/>
    <x v="88"/>
    <s v="Identificar las necesidades especificas de las mujeres víctimas de violencia basada en género, en el marco de la reparación individual, para coordinar acciones de oferta institucional."/>
    <s v="Proyectos de Inversión"/>
    <x v="2"/>
    <s v="2011011000184"/>
    <s v="Asistencia atención integral a víctimas a nivel nacional."/>
    <n v="200000000"/>
    <n v="200000000"/>
    <m/>
    <n v="400000000"/>
  </r>
  <r>
    <x v="9"/>
    <x v="89"/>
    <s v="Implementar una estrategia con enfoque diferencial para adaptar los procesos de reparación de víctimas LGBTI que responda a  la atención de sus necesidades particulares."/>
    <s v="Cooperación"/>
    <x v="2"/>
    <m/>
    <m/>
    <n v="150000000"/>
    <n v="120000000"/>
    <m/>
    <n v="270000000"/>
  </r>
  <r>
    <x v="9"/>
    <x v="90"/>
    <s v="Diseñar, implementar y evaluar la política de género de la Fiscalía General de la Nación para la atención, persecución y la efectiva judicialización de crímenes de violencia basada en género a mujeres en el marco del conflicto. "/>
    <s v="Gestión FGN"/>
    <x v="4"/>
    <m/>
    <m/>
    <n v="55000000"/>
    <n v="57000000"/>
    <s v="Recursos FGN."/>
    <n v="112000000"/>
  </r>
  <r>
    <x v="9"/>
    <x v="91"/>
    <s v="Apoyar la realización de dos jornadas anuales de coordinación técnica del SNARIV  a nivel territorial  para la identificación de necesidades y la oferta especifica para mujeres víctimas del conflicto armado, en el marco de la &quot;Estrategia del SNARIV en el "/>
    <s v="Presupuesto General de la Nación - Funcionamiento e inversión"/>
    <x v="2"/>
    <m/>
    <m/>
    <n v="27030000"/>
    <n v="29733000.000000004"/>
    <m/>
    <n v="56763000"/>
  </r>
  <r>
    <x v="9"/>
    <x v="92"/>
    <s v="Divulgar  los criterios para la inclusión  de las mujeres victimas en la oferta del Ministerio de cultura a través del Programa Nacional de Concertación y el Programa Nacional de Estímulos."/>
    <s v="Recursos Propios"/>
    <x v="16"/>
    <n v="1190001979999"/>
    <s v="Asistencia para la incorporación del enfoque diferencial de diversidad y de acción sin daño en planes,_x000a_programas y proyectos en entidades de estado y de Gobierno Nacional."/>
    <n v="60000000"/>
    <n v="60000000"/>
    <s v="Esta acción se realiza en el marco de la implementación del programa de enfoque diferencial en el programa nacional de estímulos y de concertación. "/>
    <n v="120000000"/>
  </r>
  <r>
    <x v="9"/>
    <x v="92"/>
    <s v="Implementar, en el marco del programa bogando en el saber,  un componente de  intercambio de experiencias de mujeres victimas. "/>
    <s v="Recursos Propios"/>
    <x v="16"/>
    <n v="1190001979999"/>
    <s v="Asistencia para la incorporación del enfoque diferencial de diversidad y de acción sin daño en planes,_x000a_programas y proyectos en entidades de estado y de Gobierno Nacional."/>
    <n v="20000000"/>
    <n v="30000000"/>
    <m/>
    <n v="50000000"/>
  </r>
  <r>
    <x v="9"/>
    <x v="93"/>
    <s v="Acompañar y asesorar redes de mujeres víctimas en temas de emprendimiento cultural."/>
    <s v="Recursos Propios"/>
    <x v="16"/>
    <n v="1190001979999"/>
    <s v="Asistencia para la incorporación del enfoque diferencial de diversidad y de acción sin daño en planes,_x000a_programas y proyectos en entidades de estado y de Gobierno Nacional."/>
    <n v="15000000"/>
    <n v="20000000"/>
    <s v="Esta acción se realiza en el marco de la implementación del programa de enfoque diferencial en cuanto al emprendimiento cultural. "/>
    <n v="35000000"/>
  </r>
  <r>
    <x v="9"/>
    <x v="94"/>
    <s v="Implementar &quot;la Estrategia de Empoderamiento a Mujeres, Familia y Comunidad&quot;  a nivel territorial para el fortalecimiento de la salud materna y neonatal de las mujeres víctimas del conflicto armado."/>
    <m/>
    <x v="3"/>
    <m/>
    <m/>
    <n v="195324100"/>
    <n v="0"/>
    <m/>
    <n v="195324100"/>
  </r>
  <r>
    <x v="9"/>
    <x v="95"/>
    <s v="Capacitar a las entidades territoriales (departamentos) sobre la articulación de las rutas de atención a las víctimas de violencia de género y sexual en el marco del conflicto armado de acuerdo con la Ley 1448 de 2011."/>
    <m/>
    <x v="3"/>
    <m/>
    <m/>
    <n v="120000000"/>
    <n v="70000000"/>
    <m/>
    <n v="190000000"/>
  </r>
  <r>
    <x v="9"/>
    <x v="96"/>
    <s v="Diseñar estrategias de mejoramiento de las condiciones de acceso a la justicia por parte de las mujeres víctimas con base en  el diagnostico de  barreras de acceso identificadas. "/>
    <s v="Gestión FGN"/>
    <x v="4"/>
    <m/>
    <m/>
    <n v="55000000"/>
    <n v="57000000"/>
    <m/>
    <n v="112000000"/>
  </r>
  <r>
    <x v="10"/>
    <x v="96"/>
    <s v="Brindar capacitación a funcionarios de la FGN  en acceso a la justicia con enfoque diferencial y de género para las mujeres víctimas del conflicto armado.  "/>
    <s v="Gestión FGN"/>
    <x v="4"/>
    <m/>
    <m/>
    <n v="30000000"/>
    <n v="30000000"/>
    <s v="Financiada con Cooperación Internacional (Alemania, Canadá y Noruega)."/>
    <n v="60000000"/>
  </r>
  <r>
    <x v="10"/>
    <x v="97"/>
    <s v="Asignación de subsidios del programa de vivienda  de interés social rural a mujeres víctimas y/o familias víctimas del conflicto armado de acuerdo con la normativa vigente sobre la materia y con el reglamento y condiciones definidas por el Gobierno Nacion"/>
    <s v="Proyectos de Inversión"/>
    <x v="20"/>
    <n v="1024002050000"/>
    <s v="Subsidio de vivienda rural por intermedio del banco agrario de Colombia s.a. - atención a la población desplazada - APD."/>
    <n v="50000000000"/>
    <n v="70000000000"/>
    <s v="En el marco del Programa de Vivienda de Interés Social Rural se espera entregar 10.000 subsidios a Hogares con mujeres víctimas  así: 2013 -2.800,  2014 - 3.900 y 2015 -3.300."/>
    <n v="120000000000"/>
  </r>
  <r>
    <x v="10"/>
    <x v="98"/>
    <s v="Desarrollar acciones de seguimiento y evaluación  a la implementación del  CONPES para mujeres víctimas que permitan la identificación periódica de los avances y retos en el marco del espacio de coordinación de las secretarias técnicas de los subcomités d"/>
    <s v="Presupuesto General de la Nación - Funcionamiento e inversión"/>
    <x v="2"/>
    <m/>
    <m/>
    <n v="20030000"/>
    <n v="22033000"/>
    <s v="Personal en tiempo parcial y logística."/>
    <n v="42063000"/>
  </r>
  <r>
    <x v="10"/>
    <x v="99"/>
    <s v="El Ministerio de Educación Nacional revisará las variables posibles  de incluir en el Sistema de Monitoreo para la Prevención y Análisis de la deserción escolar en Educación Preescolar, Básica y Media - SIMPADE relacionadas con eventos de violencia de gén"/>
    <s v="Presupuesto General de la Nación"/>
    <x v="10"/>
    <m/>
    <s v="Sistema de Monitoreo para la Prevención y Análisis de la deserción escolar en Educación Preescolar, Básica y Media - SIMPADE."/>
    <n v="0"/>
    <n v="0"/>
    <s v="El recurso hace parte del monto global del proyecto y no es posible discriminar esta acción especifica. "/>
    <n v="0"/>
  </r>
  <r>
    <x v="10"/>
    <x v="100"/>
    <s v="Implementar una estrategia de monitoreo y evaluación a los compromisos planteados en los instrumentos de política en relación con los derechos de las mujeres víctimas. "/>
    <s v="Proyectos de Inversión"/>
    <x v="6"/>
    <m/>
    <s v="Implementación de estrategias de asistencia técnica para el fortalecimiento institucional en asuntos de genero a nivel nacional."/>
    <n v="32766000"/>
    <n v="40000000"/>
    <s v="Los recursos 2013 corresponden a Cooperación y 2014 - 2015 a proyecto de inversión."/>
    <n v="72766000"/>
  </r>
  <r>
    <x v="10"/>
    <x v="100"/>
    <s v="Diseñar e implementar  mecanismos de seguimiento y rendición de cuentas para la implementación del CONPES de mujeres víctimas del conflicto armado. "/>
    <s v="Cooperación"/>
    <x v="2"/>
    <m/>
    <m/>
    <n v="48000000"/>
    <n v="49440000"/>
    <m/>
    <n v="97440000"/>
  </r>
  <r>
    <x v="10"/>
    <x v="100"/>
    <s v="Elaborar recomendaciones para el fortalecimiento de los sistemas de información  en la incorporación del enfoque de género en la Red Nacional de Información y los Sistemas de Gestión Institucional. "/>
    <s v="Cooperación"/>
    <x v="2"/>
    <m/>
    <m/>
    <n v="29388025"/>
    <n v="0"/>
    <m/>
    <n v="29388025"/>
  </r>
  <r>
    <x v="10"/>
    <x v="100"/>
    <s v=" Diseñar preguntas con enfoque de género para ser incorporadas en el mecanismo de seguimiento a través del Reporte Unificado del Sistema de Información, Coordinación y Seguimiento Territorial - RUSICST."/>
    <s v="Presupuesto General de la Nación"/>
    <x v="2"/>
    <m/>
    <m/>
    <n v="0"/>
    <n v="0"/>
    <s v="En la SCNT está previsto un presupuesto global para la herramienta, en el cual no se puede diferenciar la asignación de recursos para sistematizar la información por variables de género."/>
    <n v="0"/>
  </r>
  <r>
    <x v="10"/>
    <x v="100"/>
    <s v="Monitorear la implementación de los protocolos de atención con enfoque de género  y enfoque diferencial (modalidades de atención : telefónica, presencial, virtual y escrito)."/>
    <s v="Funcionamiento"/>
    <x v="2"/>
    <m/>
    <m/>
    <n v="0"/>
    <n v="0"/>
    <m/>
    <n v="0"/>
  </r>
  <r>
    <x v="10"/>
    <x v="101"/>
    <s v="Diseñar e implementar instrumentos para la evaluación de las estrategias de atención integral a mujeres víctimas. "/>
    <s v="Gestión FGN"/>
    <x v="4"/>
    <m/>
    <m/>
    <n v="0"/>
    <n v="0"/>
    <s v="Planta de funcionarios responsables en la  DNF- FGN: Este componente abordara la adecuada implementación del Art. 205 de C.P.P (Acto Urgente), en lógicas de Presunción legal de riesgo para una víctima de VBG en el marco del conflicto armado. Diagnóstico p"/>
    <n v="0"/>
  </r>
  <r>
    <x v="10"/>
    <x v="102"/>
    <s v="Formular recomendaciones para el diseño, incorporación y/o uso de variables de género que contribuyan a superar los vacíos de información sobre la violencia contra las mujeres en el marco del conflicto armado así como sobre sus afectaciones al interior de"/>
    <s v="Funcionamiento"/>
    <x v="6"/>
    <m/>
    <s v="Implementación de estrategias de asistencia técnica para el fortalecimiento institucional en asuntos de genero a nivel nacional."/>
    <n v="2609096"/>
    <n v="5218193"/>
    <s v="Los recursos 2013 corresponden a Cooperación y 2014 - 2015 a proyecto de inversión."/>
    <n v="7827289"/>
  </r>
  <r>
    <x v="8"/>
    <x v="103"/>
    <s v="Desarrollar una metodología  para el seguimiento a la atención integral en salud de las mujeres víctimas de violencia sexual en el marco del conflicto armado notificadas por el Sistema Nacional de Vigilancia Epidemiológica -SIVIGILA. "/>
    <m/>
    <x v="3"/>
    <m/>
    <m/>
    <n v="96000000"/>
    <n v="70000000"/>
    <m/>
    <n v="166000000"/>
  </r>
  <r>
    <x v="10"/>
    <x v="104"/>
    <s v="Incluir dentro del Sistema Nacional de Información Cultural SINIC, la categoría de identificación del enfoque de género."/>
    <s v="Recursos Propios"/>
    <x v="16"/>
    <n v="1190001979999"/>
    <s v="Asistencia para la incorporación del enfoque diferencial de diversidad y de acción sin daño en planes,_x000a_programas y proyectos en entidades de estado y de gobierno nacional."/>
    <n v="0"/>
    <n v="0"/>
    <s v="Esta actividad hace parte de la gestión institucional para mejorar los sistemas de información del SNC."/>
    <n v="0"/>
  </r>
  <r>
    <x v="10"/>
    <x v="105"/>
    <s v="Incorporar variables para una caracterización adecuada de mujeres víctimas en el instrumento de caracterización y en el Sistema de Información del Programa Familias en su Tierra - FEST."/>
    <s v="Presupuesto General de la Nación"/>
    <x v="17"/>
    <n v="2012011000260"/>
    <s v="Implementación de un esquema de acompañamiento a víctimas del desplazamiento retornados o reubicados para el fortalecimiento de sus capacidades para su subsistencia digna e integración comunitaria satisfactoria, con enfoque reparador a nivel nacional - FE"/>
    <n v="15000000"/>
    <s v="-"/>
    <s v="Se calcula la dedicación de un 10% de tres profesionales del grupo de trabajo"/>
    <n v="15000000"/>
  </r>
  <r>
    <x v="10"/>
    <x v="105"/>
    <s v="Adecuar las herramientas de captura de información e indicadores institucionales con perspectiva de género, con el fin de que los sistemas de información evidencien la condición y el género de los beneficiarios"/>
    <s v="Presupuesto General de la Nación"/>
    <x v="14"/>
    <s v="0036000050000"/>
    <s v="Implementación del sistema e información de desarrollo rural."/>
    <n v="80000000"/>
    <n v="120000000"/>
    <s v="No se requiere. "/>
    <n v="200000000"/>
  </r>
  <r>
    <x v="10"/>
    <x v="106"/>
    <s v="Diseñar indicadores,  de control y seguimiento con enfoque de género a la materialización y garantía efectiva de los derechos a la verdad y la justicia de las mujeres víctimas  en el marco de la Justicia Transicional.  "/>
    <s v="Proyectos de Inversión"/>
    <x v="8"/>
    <n v="2012011000303"/>
    <s v="Apoyo al fortalecimiento del diseño, ejecución, difusión y articulación de los mecanismos de justicia transicional."/>
    <n v="58126509"/>
    <n v="0"/>
    <m/>
    <n v="58126509"/>
  </r>
  <r>
    <x v="10"/>
    <x v="106"/>
    <s v="Diseñar e implementar herramientas técnicas para la incorporación de la información con enfoque de género en el Sistema de Información Interinstitucional de Justicia y Paz a nivel nacional."/>
    <s v="Proyectos de Inversión"/>
    <x v="8"/>
    <n v="64005680000"/>
    <s v="Mantenimiento, sostenibilidad y soporte del Sistema de Información Interinstitucional de Justicia y Paz - Nacional. "/>
    <n v="918000000"/>
    <n v="918000000"/>
    <m/>
    <n v="1836000000"/>
  </r>
  <r>
    <x v="10"/>
    <x v="107"/>
    <s v="Establecer los lineamientos de monitoreo, seguimiento, evaluación y  para la gestión del conocimiento en salud de la situación de las mujeres víctimas del conflicto armado."/>
    <m/>
    <x v="3"/>
    <m/>
    <m/>
    <n v="0"/>
    <n v="0"/>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 cacheId="0" applyNumberFormats="0" applyBorderFormats="0" applyFontFormats="0" applyPatternFormats="0" applyAlignmentFormats="0" applyWidthHeightFormats="1" dataCaption="Datos" updatedVersion="3" showMemberPropertyTips="0" useAutoFormatting="1" itemPrintTitles="1" createdVersion="1" indent="0" compact="0" compactData="0" gridDropZones="1">
  <location ref="A3:D16" firstHeaderRow="1" firstDataRow="2" firstDataCol="1"/>
  <pivotFields count="13">
    <pivotField axis="axisRow" compact="0" outline="0" subtotalTop="0" showAll="0" includeNewItemsInFilter="1" defaultSubtotal="0">
      <items count="14">
        <item x="0"/>
        <item x="1"/>
        <item x="2"/>
        <item x="3"/>
        <item x="4"/>
        <item x="6"/>
        <item x="5"/>
        <item x="8"/>
        <item x="9"/>
        <item x="10"/>
        <item m="1" x="13"/>
        <item m="1" x="11"/>
        <item m="1" x="12"/>
        <item x="7"/>
      </items>
    </pivotField>
    <pivotField compact="0" outline="0" subtotalTop="0" showAll="0" includeNewItemsInFilter="1">
      <items count="109">
        <item x="0"/>
        <item x="10"/>
        <item x="21"/>
        <item x="34"/>
        <item x="44"/>
        <item x="78"/>
        <item x="1"/>
        <item x="2"/>
        <item x="3"/>
        <item x="4"/>
        <item x="5"/>
        <item x="6"/>
        <item x="7"/>
        <item x="8"/>
        <item x="9"/>
        <item x="11"/>
        <item x="12"/>
        <item x="13"/>
        <item x="14"/>
        <item x="15"/>
        <item x="16"/>
        <item x="17"/>
        <item x="18"/>
        <item x="19"/>
        <item x="22"/>
        <item x="23"/>
        <item x="24"/>
        <item x="25"/>
        <item x="26"/>
        <item x="27"/>
        <item x="28"/>
        <item x="29"/>
        <item x="31"/>
        <item x="33"/>
        <item x="35"/>
        <item x="36"/>
        <item x="37"/>
        <item x="38"/>
        <item x="39"/>
        <item x="40"/>
        <item x="41"/>
        <item x="42"/>
        <item x="43"/>
        <item x="45"/>
        <item x="46"/>
        <item x="47"/>
        <item x="48"/>
        <item x="49"/>
        <item x="51"/>
        <item x="52"/>
        <item x="53"/>
        <item x="55"/>
        <item x="56"/>
        <item x="57"/>
        <item x="58"/>
        <item x="59"/>
        <item x="60"/>
        <item x="62"/>
        <item x="63"/>
        <item x="64"/>
        <item x="65"/>
        <item x="66"/>
        <item x="68"/>
        <item x="69"/>
        <item x="70"/>
        <item x="71"/>
        <item x="72"/>
        <item x="73"/>
        <item x="74"/>
        <item x="75"/>
        <item x="76"/>
        <item x="77"/>
        <item x="79"/>
        <item x="80"/>
        <item x="82"/>
        <item x="83"/>
        <item x="84"/>
        <item x="85"/>
        <item x="86"/>
        <item x="87"/>
        <item x="89"/>
        <item x="90"/>
        <item x="91"/>
        <item x="92"/>
        <item x="94"/>
        <item x="96"/>
        <item x="98"/>
        <item x="100"/>
        <item x="101"/>
        <item x="102"/>
        <item x="104"/>
        <item x="105"/>
        <item x="106"/>
        <item x="107"/>
        <item x="99"/>
        <item x="67"/>
        <item x="30"/>
        <item x="32"/>
        <item x="50"/>
        <item x="61"/>
        <item x="81"/>
        <item x="88"/>
        <item x="93"/>
        <item x="95"/>
        <item x="103"/>
        <item x="54"/>
        <item x="97"/>
        <item x="20"/>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dataField="1" compact="0" outline="0" subtotalTop="0" showAll="0" includeNewItemsInFilter="1"/>
    <pivotField compact="0" outline="0" subtotalTop="0" showAll="0" includeNewItemsInFilter="1"/>
    <pivotField dataField="1" compact="0" outline="0" subtotalTop="0" showAll="0" includeNewItemsInFilter="1" defaultSubtotal="0"/>
    <pivotField compact="0" outline="0" subtotalTop="0" dragToRow="0" dragToCol="0" dragToPage="0" showAll="0" includeNewItemsInFilter="1" defaultSubtotal="0"/>
    <pivotField compact="0" outline="0" subtotalTop="0" dragToRow="0" dragToCol="0" dragToPage="0" showAll="0" includeNewItemsInFilter="1" defaultSubtotal="0"/>
  </pivotFields>
  <rowFields count="1">
    <field x="0"/>
  </rowFields>
  <rowItems count="12">
    <i>
      <x/>
    </i>
    <i>
      <x v="1"/>
    </i>
    <i>
      <x v="2"/>
    </i>
    <i>
      <x v="3"/>
    </i>
    <i>
      <x v="4"/>
    </i>
    <i>
      <x v="5"/>
    </i>
    <i>
      <x v="6"/>
    </i>
    <i>
      <x v="7"/>
    </i>
    <i>
      <x v="8"/>
    </i>
    <i>
      <x v="9"/>
    </i>
    <i>
      <x v="13"/>
    </i>
    <i t="grand">
      <x/>
    </i>
  </rowItems>
  <colFields count="1">
    <field x="-2"/>
  </colFields>
  <colItems count="3">
    <i>
      <x/>
    </i>
    <i i="1">
      <x v="1"/>
    </i>
    <i i="2">
      <x v="2"/>
    </i>
  </colItems>
  <dataFields count="3">
    <dataField name="$ Recursos 2013" fld="7" baseField="1" baseItem="0" numFmtId="38"/>
    <dataField name="$ Recursos 2014" fld="8" baseField="1" baseItem="0" numFmtId="38"/>
    <dataField name="Total Recursos" fld="10" baseField="0" baseItem="0"/>
  </dataFields>
  <formats count="19">
    <format dxfId="73">
      <pivotArea field="1" type="button" dataOnly="0" labelOnly="1" outline="0"/>
    </format>
    <format dxfId="72">
      <pivotArea dataOnly="0" labelOnly="1" outline="0" fieldPosition="0">
        <references count="1">
          <reference field="4294967294" count="2">
            <x v="0"/>
            <x v="1"/>
          </reference>
        </references>
      </pivotArea>
    </format>
    <format dxfId="71">
      <pivotArea field="1" type="button" dataOnly="0" labelOnly="1" outline="0"/>
    </format>
    <format dxfId="70">
      <pivotArea dataOnly="0" labelOnly="1" outline="0" fieldPosition="0">
        <references count="1">
          <reference field="4294967294" count="2">
            <x v="0"/>
            <x v="1"/>
          </reference>
        </references>
      </pivotArea>
    </format>
    <format dxfId="69">
      <pivotArea dataOnly="0" outline="0" fieldPosition="0">
        <references count="1">
          <reference field="0" count="3">
            <x v="0"/>
            <x v="1"/>
            <x v="2"/>
          </reference>
        </references>
      </pivotArea>
    </format>
    <format dxfId="68">
      <pivotArea outline="0" fieldPosition="0">
        <references count="1">
          <reference field="0" count="3" selected="0">
            <x v="3"/>
            <x v="4"/>
            <x v="5"/>
          </reference>
        </references>
      </pivotArea>
    </format>
    <format dxfId="67">
      <pivotArea dataOnly="0" labelOnly="1" outline="0" fieldPosition="0">
        <references count="1">
          <reference field="0" count="3">
            <x v="3"/>
            <x v="4"/>
            <x v="5"/>
          </reference>
        </references>
      </pivotArea>
    </format>
    <format dxfId="66">
      <pivotArea dataOnly="0" outline="0" fieldPosition="0">
        <references count="1">
          <reference field="0" count="4">
            <x v="6"/>
            <x v="7"/>
            <x v="8"/>
            <x v="9"/>
          </reference>
        </references>
      </pivotArea>
    </format>
    <format dxfId="65">
      <pivotArea type="all" dataOnly="0" outline="0" fieldPosition="0"/>
    </format>
    <format dxfId="64">
      <pivotArea outline="0" fieldPosition="0"/>
    </format>
    <format dxfId="63">
      <pivotArea field="-2" type="button" dataOnly="0" labelOnly="1" outline="0" axis="axisCol" fieldPosition="0"/>
    </format>
    <format dxfId="62">
      <pivotArea type="topRight" dataOnly="0" labelOnly="1" outline="0" fieldPosition="0"/>
    </format>
    <format dxfId="61">
      <pivotArea dataOnly="0" labelOnly="1" outline="0" fieldPosition="0">
        <references count="1">
          <reference field="4294967294" count="2">
            <x v="0"/>
            <x v="1"/>
          </reference>
        </references>
      </pivotArea>
    </format>
    <format dxfId="60">
      <pivotArea outline="0" fieldPosition="0"/>
    </format>
    <format dxfId="59">
      <pivotArea field="-2" type="button" dataOnly="0" labelOnly="1" outline="0" axis="axisCol" fieldPosition="0"/>
    </format>
    <format dxfId="58">
      <pivotArea type="topRight" dataOnly="0" labelOnly="1" outline="0" fieldPosition="0"/>
    </format>
    <format dxfId="57">
      <pivotArea dataOnly="0" labelOnly="1" outline="0" fieldPosition="0">
        <references count="1">
          <reference field="4294967294" count="2">
            <x v="0"/>
            <x v="1"/>
          </reference>
        </references>
      </pivotArea>
    </format>
    <format dxfId="56">
      <pivotArea outline="0" fieldPosition="0">
        <references count="2">
          <reference field="4294967294" count="1" selected="0">
            <x v="2"/>
          </reference>
          <reference field="0" count="0" selected="0"/>
        </references>
      </pivotArea>
    </format>
    <format dxfId="55">
      <pivotArea field="0" grandRow="1" outline="0" axis="axisRow" fieldPosition="0">
        <references count="1">
          <reference field="4294967294" count="1" selected="0">
            <x v="2"/>
          </reference>
        </references>
      </pivotArea>
    </format>
  </formats>
  <pivotTableStyleInfo name="PivotStyleLight9" showRowHeaders="1" showColHeaders="1" showRowStripes="0" showColStripes="0" showLastColumn="1"/>
</pivotTableDefinition>
</file>

<file path=xl/pivotTables/pivotTable2.xml><?xml version="1.0" encoding="utf-8"?>
<pivotTableDefinition xmlns="http://schemas.openxmlformats.org/spreadsheetml/2006/main" name="Tabla dinámica1" cacheId="0" applyNumberFormats="0" applyBorderFormats="0" applyFontFormats="0" applyPatternFormats="0" applyAlignmentFormats="0" applyWidthHeightFormats="1" dataCaption="Datos" updatedVersion="3" showMemberPropertyTips="0" useAutoFormatting="1" itemPrintTitles="1" createdVersion="1" indent="0" compact="0" compactData="0" gridDropZones="1">
  <location ref="A2:D25" firstHeaderRow="1" firstDataRow="2" firstDataCol="1"/>
  <pivotFields count="13">
    <pivotField compact="0" outline="0" subtotalTop="0" showAll="0" includeNewItemsInFilter="1" defaultSubtotal="0"/>
    <pivotField compact="0" outline="0" subtotalTop="0" showAll="0" includeNewItemsInFilter="1">
      <items count="109">
        <item x="0"/>
        <item x="10"/>
        <item x="21"/>
        <item x="34"/>
        <item x="44"/>
        <item x="78"/>
        <item x="1"/>
        <item x="2"/>
        <item x="3"/>
        <item x="4"/>
        <item x="5"/>
        <item x="6"/>
        <item x="7"/>
        <item x="8"/>
        <item x="9"/>
        <item x="11"/>
        <item x="12"/>
        <item x="13"/>
        <item x="14"/>
        <item x="15"/>
        <item x="16"/>
        <item x="17"/>
        <item x="18"/>
        <item x="19"/>
        <item x="22"/>
        <item x="23"/>
        <item x="24"/>
        <item x="25"/>
        <item x="26"/>
        <item x="27"/>
        <item x="28"/>
        <item x="29"/>
        <item x="31"/>
        <item x="33"/>
        <item x="35"/>
        <item x="36"/>
        <item x="37"/>
        <item x="38"/>
        <item x="39"/>
        <item x="40"/>
        <item x="41"/>
        <item x="42"/>
        <item x="43"/>
        <item x="45"/>
        <item x="46"/>
        <item x="47"/>
        <item x="48"/>
        <item x="49"/>
        <item x="51"/>
        <item x="52"/>
        <item x="53"/>
        <item x="55"/>
        <item x="56"/>
        <item x="57"/>
        <item x="58"/>
        <item x="59"/>
        <item x="60"/>
        <item x="62"/>
        <item x="63"/>
        <item x="64"/>
        <item x="65"/>
        <item x="66"/>
        <item x="68"/>
        <item x="69"/>
        <item x="70"/>
        <item x="71"/>
        <item x="72"/>
        <item x="73"/>
        <item x="74"/>
        <item x="75"/>
        <item x="76"/>
        <item x="77"/>
        <item x="79"/>
        <item x="80"/>
        <item x="82"/>
        <item x="83"/>
        <item x="84"/>
        <item x="85"/>
        <item x="86"/>
        <item x="87"/>
        <item x="89"/>
        <item x="90"/>
        <item x="91"/>
        <item x="92"/>
        <item x="94"/>
        <item x="96"/>
        <item x="98"/>
        <item x="100"/>
        <item x="101"/>
        <item x="102"/>
        <item x="104"/>
        <item x="105"/>
        <item x="106"/>
        <item x="107"/>
        <item x="99"/>
        <item x="67"/>
        <item x="30"/>
        <item x="32"/>
        <item x="50"/>
        <item x="61"/>
        <item x="81"/>
        <item x="88"/>
        <item x="93"/>
        <item x="95"/>
        <item x="103"/>
        <item x="54"/>
        <item x="97"/>
        <item x="20"/>
        <item t="default"/>
      </items>
    </pivotField>
    <pivotField compact="0" outline="0" subtotalTop="0" showAll="0" includeNewItemsInFilter="1"/>
    <pivotField compact="0" outline="0" subtotalTop="0" showAll="0" includeNewItemsInFilter="1"/>
    <pivotField axis="axisRow" compact="0" outline="0" subtotalTop="0" showAll="0" includeNewItemsInFilter="1" sortType="ascending">
      <items count="34">
        <item x="6"/>
        <item x="9"/>
        <item x="17"/>
        <item x="4"/>
        <item x="1"/>
        <item x="14"/>
        <item m="1" x="22"/>
        <item m="1" x="32"/>
        <item m="1" x="27"/>
        <item m="1" x="25"/>
        <item m="1" x="28"/>
        <item m="1" x="26"/>
        <item m="1" x="23"/>
        <item m="1" x="24"/>
        <item x="20"/>
        <item x="19"/>
        <item x="16"/>
        <item x="5"/>
        <item x="10"/>
        <item m="1" x="30"/>
        <item x="8"/>
        <item x="3"/>
        <item x="15"/>
        <item x="18"/>
        <item x="11"/>
        <item m="1" x="29"/>
        <item x="0"/>
        <item x="7"/>
        <item x="13"/>
        <item x="2"/>
        <item m="1" x="31"/>
        <item x="12"/>
        <item m="1" x="21"/>
        <item t="default"/>
      </items>
    </pivotField>
    <pivotField compact="0" outline="0" subtotalTop="0" showAll="0" includeNewItemsInFilter="1"/>
    <pivotField compact="0" outline="0" subtotalTop="0" showAll="0" includeNewItemsInFilter="1"/>
    <pivotField dataField="1" compact="0" outline="0" subtotalTop="0" showAll="0" includeNewItemsInFilter="1"/>
    <pivotField dataField="1" compact="0" outline="0" subtotalTop="0" showAll="0" includeNewItemsInFilter="1"/>
    <pivotField compact="0" outline="0" subtotalTop="0" showAll="0" includeNewItemsInFilter="1"/>
    <pivotField dataField="1" compact="0" outline="0" subtotalTop="0" showAll="0" includeNewItemsInFilter="1" defaultSubtotal="0"/>
    <pivotField compact="0" outline="0" subtotalTop="0" dragToRow="0" dragToCol="0" dragToPage="0" showAll="0" includeNewItemsInFilter="1" defaultSubtotal="0"/>
    <pivotField compact="0" outline="0" subtotalTop="0" dragToRow="0" dragToCol="0" dragToPage="0" showAll="0" includeNewItemsInFilter="1" defaultSubtotal="0"/>
  </pivotFields>
  <rowFields count="1">
    <field x="4"/>
  </rowFields>
  <rowItems count="22">
    <i>
      <x/>
    </i>
    <i>
      <x v="1"/>
    </i>
    <i>
      <x v="2"/>
    </i>
    <i>
      <x v="3"/>
    </i>
    <i>
      <x v="4"/>
    </i>
    <i>
      <x v="5"/>
    </i>
    <i>
      <x v="14"/>
    </i>
    <i>
      <x v="15"/>
    </i>
    <i>
      <x v="16"/>
    </i>
    <i>
      <x v="17"/>
    </i>
    <i>
      <x v="18"/>
    </i>
    <i>
      <x v="20"/>
    </i>
    <i>
      <x v="21"/>
    </i>
    <i>
      <x v="22"/>
    </i>
    <i>
      <x v="23"/>
    </i>
    <i>
      <x v="24"/>
    </i>
    <i>
      <x v="26"/>
    </i>
    <i>
      <x v="27"/>
    </i>
    <i>
      <x v="28"/>
    </i>
    <i>
      <x v="29"/>
    </i>
    <i>
      <x v="31"/>
    </i>
    <i t="grand">
      <x/>
    </i>
  </rowItems>
  <colFields count="1">
    <field x="-2"/>
  </colFields>
  <colItems count="3">
    <i>
      <x/>
    </i>
    <i i="1">
      <x v="1"/>
    </i>
    <i i="2">
      <x v="2"/>
    </i>
  </colItems>
  <dataFields count="3">
    <dataField name="$ Recursos 2013" fld="7" baseField="0" baseItem="0" numFmtId="38"/>
    <dataField name="$ Recursos 2014" fld="8" baseField="0" baseItem="0" numFmtId="38"/>
    <dataField name="Total Recursos" fld="10" baseField="0" baseItem="0" numFmtId="38"/>
  </dataFields>
  <formats count="55">
    <format dxfId="54">
      <pivotArea field="1" type="button" dataOnly="0" labelOnly="1" outline="0"/>
    </format>
    <format dxfId="53">
      <pivotArea dataOnly="0" labelOnly="1" outline="0" fieldPosition="0">
        <references count="1">
          <reference field="4294967294" count="2">
            <x v="0"/>
            <x v="1"/>
          </reference>
        </references>
      </pivotArea>
    </format>
    <format dxfId="52">
      <pivotArea field="1" type="button" dataOnly="0" labelOnly="1" outline="0"/>
    </format>
    <format dxfId="51">
      <pivotArea dataOnly="0" labelOnly="1" outline="0" fieldPosition="0">
        <references count="1">
          <reference field="4294967294" count="2">
            <x v="0"/>
            <x v="1"/>
          </reference>
        </references>
      </pivotArea>
    </format>
    <format dxfId="50">
      <pivotArea field="1" type="button" dataOnly="0" labelOnly="1" outline="0"/>
    </format>
    <format dxfId="49">
      <pivotArea dataOnly="0" labelOnly="1" outline="0" fieldPosition="0">
        <references count="1">
          <reference field="4294967294" count="2">
            <x v="0"/>
            <x v="1"/>
          </reference>
        </references>
      </pivotArea>
    </format>
    <format dxfId="48">
      <pivotArea dataOnly="0" labelOnly="1" outline="0" fieldPosition="0">
        <references count="1">
          <reference field="4294967294" count="2">
            <x v="0"/>
            <x v="1"/>
          </reference>
        </references>
      </pivotArea>
    </format>
    <format dxfId="47">
      <pivotArea grandRow="1" outline="0" fieldPosition="0"/>
    </format>
    <format dxfId="46">
      <pivotArea dataOnly="0" labelOnly="1" grandRow="1" outline="0" fieldPosition="0"/>
    </format>
    <format dxfId="45">
      <pivotArea grandRow="1" outline="0" fieldPosition="0"/>
    </format>
    <format dxfId="44">
      <pivotArea dataOnly="0" labelOnly="1" grandRow="1" outline="0" fieldPosition="0"/>
    </format>
    <format dxfId="43">
      <pivotArea grandRow="1" outline="0" fieldPosition="0"/>
    </format>
    <format dxfId="42">
      <pivotArea dataOnly="0" labelOnly="1" grandRow="1" outline="0" fieldPosition="0"/>
    </format>
    <format dxfId="41">
      <pivotArea field="4" type="button" dataOnly="0" labelOnly="1" outline="0" axis="axisRow" fieldPosition="0"/>
    </format>
    <format dxfId="40">
      <pivotArea field="4" type="button" dataOnly="0" labelOnly="1" outline="0" axis="axisRow" fieldPosition="0"/>
    </format>
    <format dxfId="39">
      <pivotArea type="all" dataOnly="0" outline="0" fieldPosition="0"/>
    </format>
    <format dxfId="38">
      <pivotArea type="all" dataOnly="0" outline="0" fieldPosition="0"/>
    </format>
    <format dxfId="37">
      <pivotArea type="all" dataOnly="0" outline="0" fieldPosition="0"/>
    </format>
    <format dxfId="36">
      <pivotArea dataOnly="0" outline="0" fieldPosition="0">
        <references count="1">
          <reference field="4" count="1">
            <x v="2"/>
          </reference>
        </references>
      </pivotArea>
    </format>
    <format dxfId="35">
      <pivotArea dataOnly="0" outline="0" fieldPosition="0">
        <references count="1">
          <reference field="4" count="1">
            <x v="27"/>
          </reference>
        </references>
      </pivotArea>
    </format>
    <format dxfId="34">
      <pivotArea outline="0" fieldPosition="0">
        <references count="1">
          <reference field="4" count="1" selected="0">
            <x v="14"/>
          </reference>
        </references>
      </pivotArea>
    </format>
    <format dxfId="33">
      <pivotArea dataOnly="0" labelOnly="1" outline="0" fieldPosition="0">
        <references count="1">
          <reference field="4" count="1">
            <x v="14"/>
          </reference>
        </references>
      </pivotArea>
    </format>
    <format dxfId="32">
      <pivotArea outline="0" fieldPosition="0">
        <references count="1">
          <reference field="4" count="1" selected="0">
            <x v="31"/>
          </reference>
        </references>
      </pivotArea>
    </format>
    <format dxfId="31">
      <pivotArea dataOnly="0" labelOnly="1" outline="0" fieldPosition="0">
        <references count="1">
          <reference field="4" count="1">
            <x v="31"/>
          </reference>
        </references>
      </pivotArea>
    </format>
    <format dxfId="30">
      <pivotArea outline="0" fieldPosition="0">
        <references count="1">
          <reference field="4" count="1" selected="0">
            <x v="29"/>
          </reference>
        </references>
      </pivotArea>
    </format>
    <format dxfId="29">
      <pivotArea dataOnly="0" labelOnly="1" outline="0" fieldPosition="0">
        <references count="1">
          <reference field="4" count="1">
            <x v="29"/>
          </reference>
        </references>
      </pivotArea>
    </format>
    <format dxfId="28">
      <pivotArea outline="0" fieldPosition="0">
        <references count="1">
          <reference field="4" count="1" selected="0">
            <x v="17"/>
          </reference>
        </references>
      </pivotArea>
    </format>
    <format dxfId="27">
      <pivotArea dataOnly="0" labelOnly="1" outline="0" fieldPosition="0">
        <references count="1">
          <reference field="4" count="1">
            <x v="17"/>
          </reference>
        </references>
      </pivotArea>
    </format>
    <format dxfId="26">
      <pivotArea outline="0" fieldPosition="0">
        <references count="1">
          <reference field="4" count="1" selected="0">
            <x v="5"/>
          </reference>
        </references>
      </pivotArea>
    </format>
    <format dxfId="25">
      <pivotArea dataOnly="0" labelOnly="1" outline="0" fieldPosition="0">
        <references count="1">
          <reference field="4" count="1">
            <x v="5"/>
          </reference>
        </references>
      </pivotArea>
    </format>
    <format dxfId="24">
      <pivotArea outline="0" fieldPosition="0">
        <references count="1">
          <reference field="4" count="1" selected="0">
            <x v="24"/>
          </reference>
        </references>
      </pivotArea>
    </format>
    <format dxfId="23">
      <pivotArea dataOnly="0" labelOnly="1" outline="0" fieldPosition="0">
        <references count="1">
          <reference field="4" count="1">
            <x v="24"/>
          </reference>
        </references>
      </pivotArea>
    </format>
    <format dxfId="22">
      <pivotArea outline="0" fieldPosition="0">
        <references count="1">
          <reference field="4" count="1" selected="0">
            <x v="26"/>
          </reference>
        </references>
      </pivotArea>
    </format>
    <format dxfId="21">
      <pivotArea dataOnly="0" labelOnly="1" outline="0" fieldPosition="0">
        <references count="1">
          <reference field="4" count="1">
            <x v="26"/>
          </reference>
        </references>
      </pivotArea>
    </format>
    <format dxfId="20">
      <pivotArea outline="0" fieldPosition="0">
        <references count="1">
          <reference field="4" count="1" selected="0">
            <x v="22"/>
          </reference>
        </references>
      </pivotArea>
    </format>
    <format dxfId="19">
      <pivotArea dataOnly="0" labelOnly="1" outline="0" fieldPosition="0">
        <references count="1">
          <reference field="4" count="1">
            <x v="22"/>
          </reference>
        </references>
      </pivotArea>
    </format>
    <format dxfId="18">
      <pivotArea type="all" dataOnly="0" outline="0" fieldPosition="0"/>
    </format>
    <format dxfId="17">
      <pivotArea field="4" type="button" dataOnly="0" labelOnly="1" outline="0" axis="axisRow" fieldPosition="0"/>
    </format>
    <format dxfId="16">
      <pivotArea dataOnly="0" labelOnly="1" outline="0" fieldPosition="0">
        <references count="1">
          <reference field="4294967294" count="2">
            <x v="0"/>
            <x v="1"/>
          </reference>
        </references>
      </pivotArea>
    </format>
    <format dxfId="15">
      <pivotArea dataOnly="0" grandRow="1" outline="0" fieldPosition="0"/>
    </format>
    <format dxfId="14">
      <pivotArea type="all" dataOnly="0" outline="0" fieldPosition="0"/>
    </format>
    <format dxfId="13">
      <pivotArea outline="0" fieldPosition="0">
        <references count="1">
          <reference field="4294967294" count="2" selected="0">
            <x v="0"/>
            <x v="1"/>
          </reference>
        </references>
      </pivotArea>
    </format>
    <format dxfId="12">
      <pivotArea field="4" type="button" dataOnly="0" labelOnly="1" outline="0" axis="axisRow" fieldPosition="0"/>
    </format>
    <format dxfId="11">
      <pivotArea dataOnly="0" labelOnly="1" outline="0" fieldPosition="0">
        <references count="1">
          <reference field="4" count="0"/>
        </references>
      </pivotArea>
    </format>
    <format dxfId="10">
      <pivotArea dataOnly="0" labelOnly="1" grandRow="1" outline="0" fieldPosition="0"/>
    </format>
    <format dxfId="9">
      <pivotArea dataOnly="0" labelOnly="1" outline="0" fieldPosition="0">
        <references count="1">
          <reference field="4294967294" count="2">
            <x v="0"/>
            <x v="1"/>
          </reference>
        </references>
      </pivotArea>
    </format>
    <format dxfId="8">
      <pivotArea outline="0" fieldPosition="0"/>
    </format>
    <format dxfId="7">
      <pivotArea field="4" type="button" dataOnly="0" labelOnly="1" outline="0" axis="axisRow" fieldPosition="0"/>
    </format>
    <format dxfId="6">
      <pivotArea dataOnly="0" labelOnly="1" outline="0" fieldPosition="0">
        <references count="1">
          <reference field="4" count="0"/>
        </references>
      </pivotArea>
    </format>
    <format dxfId="5">
      <pivotArea dataOnly="0" labelOnly="1" grandRow="1" outline="0" fieldPosition="0"/>
    </format>
    <format dxfId="4">
      <pivotArea dataOnly="0" labelOnly="1" outline="0" fieldPosition="0">
        <references count="1">
          <reference field="4294967294" count="2">
            <x v="0"/>
            <x v="1"/>
          </reference>
        </references>
      </pivotArea>
    </format>
    <format dxfId="3">
      <pivotArea outline="0" fieldPosition="0">
        <references count="2">
          <reference field="4294967294" count="2" selected="0">
            <x v="0"/>
            <x v="1"/>
          </reference>
          <reference field="4" count="12" selected="0">
            <x v="16"/>
            <x v="17"/>
            <x v="18"/>
            <x v="20"/>
            <x v="21"/>
            <x v="22"/>
            <x v="23"/>
            <x v="24"/>
            <x v="26"/>
            <x v="27"/>
            <x v="28"/>
            <x v="29"/>
          </reference>
        </references>
      </pivotArea>
    </format>
    <format dxfId="2">
      <pivotArea dataOnly="0" labelOnly="1" outline="0" fieldPosition="0">
        <references count="1">
          <reference field="4294967294" count="1">
            <x v="2"/>
          </reference>
        </references>
      </pivotArea>
    </format>
    <format dxfId="1">
      <pivotArea outline="0" fieldPosition="0">
        <references count="1">
          <reference field="4294967294" count="1" selected="0">
            <x v="2"/>
          </reference>
        </references>
      </pivotArea>
    </format>
    <format dxfId="0">
      <pivotArea field="4" grandRow="1" outline="0" axis="axisRow" fieldPosition="0">
        <references count="1">
          <reference field="4294967294" count="1" selected="0">
            <x v="2"/>
          </reference>
        </references>
      </pivotArea>
    </format>
  </formats>
  <pivotTableStyleInfo showRowHeaders="1" showColHeaders="1" showRowStripes="0" showColStripes="0" showLastColumn="1"/>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sheetPr enableFormatConditionsCalculation="0">
    <tabColor rgb="FF3366FF"/>
    <pageSetUpPr fitToPage="1"/>
  </sheetPr>
  <dimension ref="A1:M254"/>
  <sheetViews>
    <sheetView tabSelected="1" topLeftCell="F2" zoomScale="80" zoomScaleNormal="80" zoomScalePageLayoutView="75" workbookViewId="0">
      <pane ySplit="1" topLeftCell="A222" activePane="bottomLeft" state="frozen"/>
      <selection activeCell="A2" sqref="A2"/>
      <selection pane="bottomLeft" activeCell="M232" sqref="M232"/>
    </sheetView>
  </sheetViews>
  <sheetFormatPr baseColWidth="10" defaultColWidth="11" defaultRowHeight="15"/>
  <cols>
    <col min="1" max="1" width="17.625" style="50" customWidth="1"/>
    <col min="2" max="2" width="17.625" style="22" customWidth="1"/>
    <col min="3" max="3" width="15.625" style="23" customWidth="1"/>
    <col min="4" max="4" width="12.625" style="22" customWidth="1"/>
    <col min="5" max="5" width="41.375" style="44" customWidth="1"/>
    <col min="6" max="6" width="13.625" style="61" customWidth="1"/>
    <col min="7" max="7" width="10.875" style="22" customWidth="1"/>
    <col min="8" max="8" width="23.5" style="69" customWidth="1"/>
    <col min="9" max="9" width="25.625" style="61" customWidth="1"/>
    <col min="10" max="11" width="20.625" style="55" customWidth="1"/>
    <col min="12" max="12" width="30.625" style="59" customWidth="1"/>
    <col min="13" max="13" width="20.625" style="20" customWidth="1"/>
    <col min="14" max="16384" width="11" style="51"/>
  </cols>
  <sheetData>
    <row r="1" spans="1:13" ht="54" customHeight="1">
      <c r="A1" s="151" t="s">
        <v>18</v>
      </c>
      <c r="B1" s="151"/>
      <c r="C1" s="151"/>
      <c r="D1" s="151"/>
      <c r="E1" s="151"/>
      <c r="F1" s="151"/>
      <c r="G1" s="151"/>
      <c r="H1" s="152"/>
      <c r="I1" s="151"/>
      <c r="J1" s="153"/>
      <c r="K1" s="153"/>
      <c r="L1" s="151"/>
      <c r="M1" s="62"/>
    </row>
    <row r="2" spans="1:13" s="12" customFormat="1" ht="45" customHeight="1">
      <c r="A2" s="45" t="s">
        <v>93</v>
      </c>
      <c r="B2" s="45" t="s">
        <v>16</v>
      </c>
      <c r="C2" s="46" t="s">
        <v>50</v>
      </c>
      <c r="D2" s="45" t="s">
        <v>17</v>
      </c>
      <c r="E2" s="45" t="s">
        <v>4</v>
      </c>
      <c r="F2" s="57" t="s">
        <v>1</v>
      </c>
      <c r="G2" s="45" t="s">
        <v>2</v>
      </c>
      <c r="H2" s="47" t="s">
        <v>332</v>
      </c>
      <c r="I2" s="57" t="s">
        <v>3</v>
      </c>
      <c r="J2" s="48" t="s">
        <v>37</v>
      </c>
      <c r="K2" s="48" t="s">
        <v>38</v>
      </c>
      <c r="L2" s="45" t="s">
        <v>0</v>
      </c>
      <c r="M2" s="45" t="s">
        <v>333</v>
      </c>
    </row>
    <row r="3" spans="1:13" s="13" customFormat="1" ht="146.25" customHeight="1">
      <c r="A3" s="155" t="s">
        <v>334</v>
      </c>
      <c r="B3" s="154" t="s">
        <v>47</v>
      </c>
      <c r="C3" s="88" t="s">
        <v>51</v>
      </c>
      <c r="D3" s="89" t="s">
        <v>20</v>
      </c>
      <c r="E3" s="90" t="s">
        <v>79</v>
      </c>
      <c r="F3" s="90" t="s">
        <v>194</v>
      </c>
      <c r="G3" s="89" t="s">
        <v>39</v>
      </c>
      <c r="H3" s="91"/>
      <c r="I3" s="90"/>
      <c r="J3" s="92">
        <v>16000000</v>
      </c>
      <c r="K3" s="93">
        <v>16560000</v>
      </c>
      <c r="L3" s="94" t="s">
        <v>400</v>
      </c>
      <c r="M3" s="95">
        <f t="shared" ref="M3:M66" si="0">SUM(J3:K3)</f>
        <v>32560000</v>
      </c>
    </row>
    <row r="4" spans="1:13" s="13" customFormat="1" ht="105" customHeight="1">
      <c r="A4" s="156"/>
      <c r="B4" s="154"/>
      <c r="C4" s="88" t="s">
        <v>51</v>
      </c>
      <c r="D4" s="89" t="s">
        <v>52</v>
      </c>
      <c r="E4" s="90" t="s">
        <v>80</v>
      </c>
      <c r="F4" s="90" t="s">
        <v>199</v>
      </c>
      <c r="G4" s="89" t="s">
        <v>91</v>
      </c>
      <c r="H4" s="96"/>
      <c r="I4" s="90" t="s">
        <v>463</v>
      </c>
      <c r="J4" s="97">
        <v>500000000</v>
      </c>
      <c r="K4" s="97">
        <v>515000000</v>
      </c>
      <c r="L4" s="90"/>
      <c r="M4" s="95">
        <f t="shared" si="0"/>
        <v>1015000000</v>
      </c>
    </row>
    <row r="5" spans="1:13" s="13" customFormat="1" ht="117.95" customHeight="1">
      <c r="A5" s="156"/>
      <c r="B5" s="154"/>
      <c r="C5" s="88" t="s">
        <v>51</v>
      </c>
      <c r="D5" s="98" t="s">
        <v>53</v>
      </c>
      <c r="E5" s="90" t="s">
        <v>275</v>
      </c>
      <c r="F5" s="90" t="s">
        <v>197</v>
      </c>
      <c r="G5" s="89" t="s">
        <v>35</v>
      </c>
      <c r="H5" s="99">
        <v>2011011000184</v>
      </c>
      <c r="I5" s="100" t="s">
        <v>464</v>
      </c>
      <c r="J5" s="92">
        <v>46800000</v>
      </c>
      <c r="K5" s="92">
        <v>50400000</v>
      </c>
      <c r="L5" s="90"/>
      <c r="M5" s="95">
        <f t="shared" si="0"/>
        <v>97200000</v>
      </c>
    </row>
    <row r="6" spans="1:13" s="13" customFormat="1" ht="108" customHeight="1">
      <c r="A6" s="156"/>
      <c r="B6" s="154"/>
      <c r="C6" s="88" t="s">
        <v>51</v>
      </c>
      <c r="D6" s="98" t="s">
        <v>53</v>
      </c>
      <c r="E6" s="90" t="s">
        <v>276</v>
      </c>
      <c r="F6" s="90" t="s">
        <v>197</v>
      </c>
      <c r="G6" s="89" t="s">
        <v>35</v>
      </c>
      <c r="H6" s="96" t="s">
        <v>219</v>
      </c>
      <c r="I6" s="100" t="s">
        <v>464</v>
      </c>
      <c r="J6" s="92">
        <v>40500000</v>
      </c>
      <c r="K6" s="92">
        <v>40500000</v>
      </c>
      <c r="L6" s="101"/>
      <c r="M6" s="95">
        <f t="shared" si="0"/>
        <v>81000000</v>
      </c>
    </row>
    <row r="7" spans="1:13" s="13" customFormat="1" ht="87.95" customHeight="1">
      <c r="A7" s="156"/>
      <c r="B7" s="154"/>
      <c r="C7" s="88" t="s">
        <v>51</v>
      </c>
      <c r="D7" s="102" t="s">
        <v>52</v>
      </c>
      <c r="E7" s="90" t="s">
        <v>482</v>
      </c>
      <c r="F7" s="90" t="s">
        <v>193</v>
      </c>
      <c r="G7" s="89" t="s">
        <v>35</v>
      </c>
      <c r="H7" s="96"/>
      <c r="I7" s="90"/>
      <c r="J7" s="92">
        <v>31500000</v>
      </c>
      <c r="K7" s="92">
        <v>36000000</v>
      </c>
      <c r="L7" s="101"/>
      <c r="M7" s="95">
        <f t="shared" si="0"/>
        <v>67500000</v>
      </c>
    </row>
    <row r="8" spans="1:13" s="13" customFormat="1" ht="70.5" customHeight="1">
      <c r="A8" s="156"/>
      <c r="B8" s="154"/>
      <c r="C8" s="88" t="s">
        <v>51</v>
      </c>
      <c r="D8" s="98" t="s">
        <v>54</v>
      </c>
      <c r="E8" s="90" t="s">
        <v>277</v>
      </c>
      <c r="F8" s="90" t="s">
        <v>193</v>
      </c>
      <c r="G8" s="89" t="s">
        <v>35</v>
      </c>
      <c r="H8" s="96"/>
      <c r="I8" s="90"/>
      <c r="J8" s="92">
        <v>0</v>
      </c>
      <c r="K8" s="92">
        <v>0</v>
      </c>
      <c r="L8" s="101"/>
      <c r="M8" s="95">
        <f t="shared" si="0"/>
        <v>0</v>
      </c>
    </row>
    <row r="9" spans="1:13" s="13" customFormat="1" ht="96.75" customHeight="1">
      <c r="A9" s="156"/>
      <c r="B9" s="154"/>
      <c r="C9" s="88" t="s">
        <v>182</v>
      </c>
      <c r="D9" s="98" t="s">
        <v>52</v>
      </c>
      <c r="E9" s="90" t="s">
        <v>465</v>
      </c>
      <c r="F9" s="90"/>
      <c r="G9" s="89" t="s">
        <v>238</v>
      </c>
      <c r="H9" s="96"/>
      <c r="I9" s="90"/>
      <c r="J9" s="92">
        <v>70000000</v>
      </c>
      <c r="K9" s="92">
        <v>300000000</v>
      </c>
      <c r="L9" s="101"/>
      <c r="M9" s="95">
        <f t="shared" si="0"/>
        <v>370000000</v>
      </c>
    </row>
    <row r="10" spans="1:13" s="13" customFormat="1" ht="90.95" customHeight="1">
      <c r="A10" s="156"/>
      <c r="B10" s="154"/>
      <c r="C10" s="88" t="s">
        <v>51</v>
      </c>
      <c r="D10" s="98" t="s">
        <v>55</v>
      </c>
      <c r="E10" s="90" t="s">
        <v>467</v>
      </c>
      <c r="F10" s="90" t="s">
        <v>197</v>
      </c>
      <c r="G10" s="89" t="s">
        <v>40</v>
      </c>
      <c r="H10" s="96">
        <v>1105000030000</v>
      </c>
      <c r="I10" s="90"/>
      <c r="J10" s="92">
        <v>70813000000</v>
      </c>
      <c r="K10" s="92">
        <v>72937390000</v>
      </c>
      <c r="L10" s="90" t="s">
        <v>466</v>
      </c>
      <c r="M10" s="95">
        <f t="shared" si="0"/>
        <v>143750390000</v>
      </c>
    </row>
    <row r="11" spans="1:13" s="13" customFormat="1" ht="164.25" customHeight="1">
      <c r="A11" s="156"/>
      <c r="B11" s="154"/>
      <c r="C11" s="88" t="s">
        <v>51</v>
      </c>
      <c r="D11" s="98" t="s">
        <v>56</v>
      </c>
      <c r="E11" s="90" t="s">
        <v>468</v>
      </c>
      <c r="F11" s="90" t="s">
        <v>218</v>
      </c>
      <c r="G11" s="89" t="s">
        <v>39</v>
      </c>
      <c r="H11" s="96"/>
      <c r="I11" s="90"/>
      <c r="J11" s="92">
        <v>20000000</v>
      </c>
      <c r="K11" s="92">
        <v>20700000</v>
      </c>
      <c r="L11" s="103" t="s">
        <v>401</v>
      </c>
      <c r="M11" s="95">
        <f t="shared" si="0"/>
        <v>40700000</v>
      </c>
    </row>
    <row r="12" spans="1:13" s="13" customFormat="1" ht="117" customHeight="1">
      <c r="A12" s="156"/>
      <c r="B12" s="154"/>
      <c r="C12" s="88" t="s">
        <v>51</v>
      </c>
      <c r="D12" s="98" t="s">
        <v>56</v>
      </c>
      <c r="E12" s="90" t="s">
        <v>81</v>
      </c>
      <c r="F12" s="90" t="s">
        <v>194</v>
      </c>
      <c r="G12" s="98" t="s">
        <v>235</v>
      </c>
      <c r="H12" s="96"/>
      <c r="I12" s="90"/>
      <c r="J12" s="92">
        <v>200000000</v>
      </c>
      <c r="K12" s="92">
        <v>200000000</v>
      </c>
      <c r="L12" s="101"/>
      <c r="M12" s="95">
        <f t="shared" si="0"/>
        <v>400000000</v>
      </c>
    </row>
    <row r="13" spans="1:13" s="13" customFormat="1" ht="117" customHeight="1">
      <c r="A13" s="156"/>
      <c r="B13" s="154"/>
      <c r="C13" s="88" t="s">
        <v>51</v>
      </c>
      <c r="D13" s="98" t="s">
        <v>57</v>
      </c>
      <c r="E13" s="90" t="s">
        <v>546</v>
      </c>
      <c r="F13" s="90" t="s">
        <v>197</v>
      </c>
      <c r="G13" s="89" t="s">
        <v>35</v>
      </c>
      <c r="H13" s="96">
        <v>2013011000222</v>
      </c>
      <c r="I13" s="90" t="s">
        <v>469</v>
      </c>
      <c r="J13" s="92">
        <v>200000000</v>
      </c>
      <c r="K13" s="92">
        <v>200000000</v>
      </c>
      <c r="L13" s="101"/>
      <c r="M13" s="95">
        <f t="shared" si="0"/>
        <v>400000000</v>
      </c>
    </row>
    <row r="14" spans="1:13" s="13" customFormat="1" ht="117" customHeight="1">
      <c r="A14" s="156"/>
      <c r="B14" s="154"/>
      <c r="C14" s="88" t="s">
        <v>51</v>
      </c>
      <c r="D14" s="98" t="s">
        <v>58</v>
      </c>
      <c r="E14" s="90" t="s">
        <v>339</v>
      </c>
      <c r="F14" s="90"/>
      <c r="G14" s="89" t="s">
        <v>14</v>
      </c>
      <c r="H14" s="96"/>
      <c r="I14" s="90"/>
      <c r="J14" s="104">
        <v>1304548</v>
      </c>
      <c r="K14" s="104">
        <v>2687369</v>
      </c>
      <c r="L14" s="101"/>
      <c r="M14" s="95">
        <f t="shared" si="0"/>
        <v>3991917</v>
      </c>
    </row>
    <row r="15" spans="1:13" s="13" customFormat="1" ht="246.75" customHeight="1">
      <c r="A15" s="156"/>
      <c r="B15" s="154"/>
      <c r="C15" s="88" t="s">
        <v>51</v>
      </c>
      <c r="D15" s="89" t="s">
        <v>58</v>
      </c>
      <c r="E15" s="90" t="s">
        <v>472</v>
      </c>
      <c r="F15" s="90" t="s">
        <v>192</v>
      </c>
      <c r="G15" s="89" t="s">
        <v>8</v>
      </c>
      <c r="H15" s="96" t="s">
        <v>267</v>
      </c>
      <c r="I15" s="105" t="s">
        <v>471</v>
      </c>
      <c r="J15" s="92">
        <v>30000000</v>
      </c>
      <c r="K15" s="92">
        <v>30000000</v>
      </c>
      <c r="L15" s="105" t="s">
        <v>470</v>
      </c>
      <c r="M15" s="95">
        <f t="shared" si="0"/>
        <v>60000000</v>
      </c>
    </row>
    <row r="16" spans="1:13" s="13" customFormat="1" ht="117" customHeight="1">
      <c r="A16" s="156"/>
      <c r="B16" s="154"/>
      <c r="C16" s="88" t="s">
        <v>51</v>
      </c>
      <c r="D16" s="98" t="s">
        <v>59</v>
      </c>
      <c r="E16" s="90" t="s">
        <v>473</v>
      </c>
      <c r="F16" s="90" t="s">
        <v>212</v>
      </c>
      <c r="G16" s="89" t="s">
        <v>234</v>
      </c>
      <c r="H16" s="96"/>
      <c r="I16" s="90"/>
      <c r="J16" s="92">
        <v>613200000</v>
      </c>
      <c r="K16" s="92">
        <v>571948482</v>
      </c>
      <c r="L16" s="101"/>
      <c r="M16" s="95">
        <f t="shared" si="0"/>
        <v>1185148482</v>
      </c>
    </row>
    <row r="17" spans="1:13" s="13" customFormat="1" ht="132" customHeight="1">
      <c r="A17" s="156"/>
      <c r="B17" s="154"/>
      <c r="C17" s="88" t="s">
        <v>51</v>
      </c>
      <c r="D17" s="98" t="s">
        <v>59</v>
      </c>
      <c r="E17" s="90" t="s">
        <v>483</v>
      </c>
      <c r="F17" s="90" t="s">
        <v>212</v>
      </c>
      <c r="G17" s="89" t="s">
        <v>234</v>
      </c>
      <c r="H17" s="96"/>
      <c r="I17" s="90"/>
      <c r="J17" s="92"/>
      <c r="K17" s="92"/>
      <c r="L17" s="101"/>
      <c r="M17" s="95">
        <f t="shared" si="0"/>
        <v>0</v>
      </c>
    </row>
    <row r="18" spans="1:13" s="13" customFormat="1" ht="117" customHeight="1">
      <c r="A18" s="156"/>
      <c r="B18" s="154"/>
      <c r="C18" s="88" t="s">
        <v>51</v>
      </c>
      <c r="D18" s="98" t="s">
        <v>60</v>
      </c>
      <c r="E18" s="90" t="s">
        <v>82</v>
      </c>
      <c r="F18" s="90" t="s">
        <v>197</v>
      </c>
      <c r="G18" s="89" t="s">
        <v>5</v>
      </c>
      <c r="H18" s="106">
        <v>2012011000173</v>
      </c>
      <c r="I18" s="90" t="s">
        <v>474</v>
      </c>
      <c r="J18" s="92">
        <v>24454033.560000002</v>
      </c>
      <c r="K18" s="92">
        <v>134000000</v>
      </c>
      <c r="L18" s="101"/>
      <c r="M18" s="95">
        <f t="shared" si="0"/>
        <v>158454033.56</v>
      </c>
    </row>
    <row r="19" spans="1:13" s="13" customFormat="1" ht="117" customHeight="1">
      <c r="A19" s="156"/>
      <c r="B19" s="154"/>
      <c r="C19" s="88" t="s">
        <v>51</v>
      </c>
      <c r="D19" s="98" t="s">
        <v>60</v>
      </c>
      <c r="E19" s="90" t="s">
        <v>484</v>
      </c>
      <c r="F19" s="90"/>
      <c r="G19" s="89" t="s">
        <v>14</v>
      </c>
      <c r="H19" s="96"/>
      <c r="I19" s="90"/>
      <c r="J19" s="104">
        <v>2609096</v>
      </c>
      <c r="K19" s="104">
        <v>5374738</v>
      </c>
      <c r="L19" s="101"/>
      <c r="M19" s="95">
        <f t="shared" si="0"/>
        <v>7983834</v>
      </c>
    </row>
    <row r="20" spans="1:13" s="13" customFormat="1" ht="125.25" customHeight="1">
      <c r="A20" s="156"/>
      <c r="B20" s="154" t="s">
        <v>48</v>
      </c>
      <c r="C20" s="88" t="s">
        <v>182</v>
      </c>
      <c r="D20" s="107" t="s">
        <v>21</v>
      </c>
      <c r="E20" s="90" t="s">
        <v>475</v>
      </c>
      <c r="F20" s="90" t="s">
        <v>218</v>
      </c>
      <c r="G20" s="89" t="s">
        <v>35</v>
      </c>
      <c r="H20" s="96" t="s">
        <v>221</v>
      </c>
      <c r="I20" s="90" t="s">
        <v>476</v>
      </c>
      <c r="J20" s="92">
        <v>5120000</v>
      </c>
      <c r="K20" s="92">
        <v>19833000</v>
      </c>
      <c r="L20" s="101"/>
      <c r="M20" s="93">
        <f t="shared" si="0"/>
        <v>24953000</v>
      </c>
    </row>
    <row r="21" spans="1:13" s="13" customFormat="1" ht="111.75" customHeight="1">
      <c r="A21" s="156"/>
      <c r="B21" s="154"/>
      <c r="C21" s="88" t="s">
        <v>182</v>
      </c>
      <c r="D21" s="98" t="s">
        <v>61</v>
      </c>
      <c r="E21" s="90" t="s">
        <v>278</v>
      </c>
      <c r="F21" s="90" t="s">
        <v>198</v>
      </c>
      <c r="G21" s="89" t="s">
        <v>40</v>
      </c>
      <c r="H21" s="96">
        <v>1105000030000</v>
      </c>
      <c r="I21" s="90" t="s">
        <v>477</v>
      </c>
      <c r="J21" s="92">
        <v>35200000</v>
      </c>
      <c r="K21" s="92">
        <v>80000000</v>
      </c>
      <c r="L21" s="90" t="s">
        <v>402</v>
      </c>
      <c r="M21" s="93">
        <f t="shared" si="0"/>
        <v>115200000</v>
      </c>
    </row>
    <row r="22" spans="1:13" s="13" customFormat="1" ht="75.75" customHeight="1">
      <c r="A22" s="156"/>
      <c r="B22" s="154"/>
      <c r="C22" s="88" t="s">
        <v>182</v>
      </c>
      <c r="D22" s="98" t="s">
        <v>21</v>
      </c>
      <c r="E22" s="108" t="s">
        <v>429</v>
      </c>
      <c r="F22" s="90" t="s">
        <v>193</v>
      </c>
      <c r="G22" s="89" t="s">
        <v>40</v>
      </c>
      <c r="H22" s="96"/>
      <c r="I22" s="90"/>
      <c r="J22" s="92">
        <v>6400000</v>
      </c>
      <c r="K22" s="92">
        <v>0</v>
      </c>
      <c r="L22" s="101"/>
      <c r="M22" s="93">
        <f t="shared" si="0"/>
        <v>6400000</v>
      </c>
    </row>
    <row r="23" spans="1:13" s="13" customFormat="1" ht="118.5" customHeight="1">
      <c r="A23" s="156"/>
      <c r="B23" s="154"/>
      <c r="C23" s="88" t="s">
        <v>182</v>
      </c>
      <c r="D23" s="98" t="s">
        <v>61</v>
      </c>
      <c r="E23" s="109" t="s">
        <v>478</v>
      </c>
      <c r="F23" s="90" t="s">
        <v>226</v>
      </c>
      <c r="G23" s="89" t="s">
        <v>231</v>
      </c>
      <c r="H23" s="96">
        <v>2012011000536</v>
      </c>
      <c r="I23" s="90" t="s">
        <v>227</v>
      </c>
      <c r="J23" s="92">
        <v>1477702782</v>
      </c>
      <c r="K23" s="92">
        <v>1800000000</v>
      </c>
      <c r="L23" s="101"/>
      <c r="M23" s="93">
        <f t="shared" si="0"/>
        <v>3277702782</v>
      </c>
    </row>
    <row r="24" spans="1:13" s="13" customFormat="1" ht="131.25" customHeight="1">
      <c r="A24" s="156"/>
      <c r="B24" s="154"/>
      <c r="C24" s="88" t="s">
        <v>182</v>
      </c>
      <c r="D24" s="98" t="s">
        <v>62</v>
      </c>
      <c r="E24" s="90" t="s">
        <v>340</v>
      </c>
      <c r="F24" s="90"/>
      <c r="G24" s="89" t="s">
        <v>239</v>
      </c>
      <c r="H24" s="96"/>
      <c r="I24" s="90" t="s">
        <v>460</v>
      </c>
      <c r="J24" s="92">
        <v>5000000</v>
      </c>
      <c r="K24" s="92">
        <v>10000000</v>
      </c>
      <c r="L24" s="90" t="s">
        <v>242</v>
      </c>
      <c r="M24" s="93">
        <f t="shared" si="0"/>
        <v>15000000</v>
      </c>
    </row>
    <row r="25" spans="1:13" s="13" customFormat="1" ht="174.75" customHeight="1">
      <c r="A25" s="156"/>
      <c r="B25" s="154"/>
      <c r="C25" s="88" t="s">
        <v>182</v>
      </c>
      <c r="D25" s="98" t="s">
        <v>62</v>
      </c>
      <c r="E25" s="90" t="s">
        <v>396</v>
      </c>
      <c r="F25" s="90"/>
      <c r="G25" s="89" t="s">
        <v>239</v>
      </c>
      <c r="H25" s="96">
        <v>2012011000218</v>
      </c>
      <c r="I25" s="90" t="s">
        <v>461</v>
      </c>
      <c r="J25" s="92">
        <v>88231800</v>
      </c>
      <c r="K25" s="92">
        <v>419000000</v>
      </c>
      <c r="L25" s="101"/>
      <c r="M25" s="93">
        <f t="shared" si="0"/>
        <v>507231800</v>
      </c>
    </row>
    <row r="26" spans="1:13" s="13" customFormat="1" ht="108" customHeight="1">
      <c r="A26" s="156"/>
      <c r="B26" s="154"/>
      <c r="C26" s="88" t="s">
        <v>182</v>
      </c>
      <c r="D26" s="98" t="s">
        <v>63</v>
      </c>
      <c r="E26" s="90" t="s">
        <v>397</v>
      </c>
      <c r="F26" s="90" t="s">
        <v>191</v>
      </c>
      <c r="G26" s="89" t="s">
        <v>14</v>
      </c>
      <c r="H26" s="96"/>
      <c r="I26" s="110" t="s">
        <v>479</v>
      </c>
      <c r="J26" s="92">
        <v>60914000</v>
      </c>
      <c r="K26" s="92">
        <v>15000000</v>
      </c>
      <c r="L26" s="90" t="s">
        <v>403</v>
      </c>
      <c r="M26" s="93">
        <f t="shared" si="0"/>
        <v>75914000</v>
      </c>
    </row>
    <row r="27" spans="1:13" s="13" customFormat="1" ht="62.25" customHeight="1">
      <c r="A27" s="156"/>
      <c r="B27" s="154"/>
      <c r="C27" s="88" t="s">
        <v>182</v>
      </c>
      <c r="D27" s="98" t="s">
        <v>63</v>
      </c>
      <c r="E27" s="90" t="s">
        <v>485</v>
      </c>
      <c r="F27" s="90" t="s">
        <v>193</v>
      </c>
      <c r="G27" s="89" t="s">
        <v>14</v>
      </c>
      <c r="H27" s="96"/>
      <c r="I27" s="90"/>
      <c r="J27" s="92">
        <v>0</v>
      </c>
      <c r="K27" s="92">
        <v>14430000</v>
      </c>
      <c r="L27" s="101"/>
      <c r="M27" s="93">
        <f t="shared" si="0"/>
        <v>14430000</v>
      </c>
    </row>
    <row r="28" spans="1:13" s="13" customFormat="1" ht="120" customHeight="1">
      <c r="A28" s="156"/>
      <c r="B28" s="154"/>
      <c r="C28" s="88" t="s">
        <v>182</v>
      </c>
      <c r="D28" s="98" t="s">
        <v>64</v>
      </c>
      <c r="E28" s="90" t="s">
        <v>430</v>
      </c>
      <c r="F28" s="90" t="s">
        <v>198</v>
      </c>
      <c r="G28" s="89" t="s">
        <v>40</v>
      </c>
      <c r="H28" s="96"/>
      <c r="I28" s="90"/>
      <c r="J28" s="92">
        <v>1337000000</v>
      </c>
      <c r="K28" s="92">
        <v>1377000000</v>
      </c>
      <c r="L28" s="90" t="s">
        <v>411</v>
      </c>
      <c r="M28" s="93">
        <f t="shared" si="0"/>
        <v>2714000000</v>
      </c>
    </row>
    <row r="29" spans="1:13" s="13" customFormat="1" ht="75" customHeight="1">
      <c r="A29" s="156"/>
      <c r="B29" s="154"/>
      <c r="C29" s="88" t="s">
        <v>182</v>
      </c>
      <c r="D29" s="98" t="s">
        <v>65</v>
      </c>
      <c r="E29" s="108" t="s">
        <v>431</v>
      </c>
      <c r="F29" s="90" t="s">
        <v>193</v>
      </c>
      <c r="G29" s="89" t="s">
        <v>40</v>
      </c>
      <c r="H29" s="96"/>
      <c r="I29" s="90"/>
      <c r="J29" s="92">
        <v>170000000</v>
      </c>
      <c r="K29" s="92">
        <v>175000000</v>
      </c>
      <c r="L29" s="90" t="s">
        <v>428</v>
      </c>
      <c r="M29" s="93">
        <f t="shared" si="0"/>
        <v>345000000</v>
      </c>
    </row>
    <row r="30" spans="1:13" s="13" customFormat="1" ht="117" customHeight="1">
      <c r="A30" s="156"/>
      <c r="B30" s="154"/>
      <c r="C30" s="88" t="s">
        <v>182</v>
      </c>
      <c r="D30" s="98" t="s">
        <v>65</v>
      </c>
      <c r="E30" s="90" t="s">
        <v>279</v>
      </c>
      <c r="F30" s="90" t="s">
        <v>220</v>
      </c>
      <c r="G30" s="89" t="s">
        <v>35</v>
      </c>
      <c r="H30" s="96">
        <v>2011011000184</v>
      </c>
      <c r="I30" s="90" t="s">
        <v>480</v>
      </c>
      <c r="J30" s="92">
        <v>450000000</v>
      </c>
      <c r="K30" s="92">
        <v>510000000</v>
      </c>
      <c r="L30" s="101"/>
      <c r="M30" s="93">
        <f t="shared" si="0"/>
        <v>960000000</v>
      </c>
    </row>
    <row r="31" spans="1:13" s="13" customFormat="1" ht="69" customHeight="1">
      <c r="A31" s="156"/>
      <c r="B31" s="154"/>
      <c r="C31" s="88" t="s">
        <v>182</v>
      </c>
      <c r="D31" s="98" t="s">
        <v>65</v>
      </c>
      <c r="E31" s="90" t="s">
        <v>83</v>
      </c>
      <c r="F31" s="90" t="s">
        <v>198</v>
      </c>
      <c r="G31" s="89" t="s">
        <v>40</v>
      </c>
      <c r="H31" s="96"/>
      <c r="I31" s="90"/>
      <c r="J31" s="92">
        <v>0</v>
      </c>
      <c r="K31" s="92">
        <v>0</v>
      </c>
      <c r="L31" s="90" t="s">
        <v>280</v>
      </c>
      <c r="M31" s="93">
        <f t="shared" si="0"/>
        <v>0</v>
      </c>
    </row>
    <row r="32" spans="1:13" s="13" customFormat="1" ht="92.1" customHeight="1">
      <c r="A32" s="156"/>
      <c r="B32" s="154"/>
      <c r="C32" s="88" t="s">
        <v>182</v>
      </c>
      <c r="D32" s="102" t="s">
        <v>65</v>
      </c>
      <c r="E32" s="90" t="s">
        <v>486</v>
      </c>
      <c r="F32" s="90" t="s">
        <v>208</v>
      </c>
      <c r="G32" s="89" t="s">
        <v>36</v>
      </c>
      <c r="H32" s="96"/>
      <c r="I32" s="90" t="s">
        <v>481</v>
      </c>
      <c r="J32" s="92">
        <v>20000000</v>
      </c>
      <c r="K32" s="92">
        <v>20600000</v>
      </c>
      <c r="L32" s="90" t="s">
        <v>413</v>
      </c>
      <c r="M32" s="93">
        <f t="shared" si="0"/>
        <v>40600000</v>
      </c>
    </row>
    <row r="33" spans="1:13" s="13" customFormat="1" ht="89.25" customHeight="1">
      <c r="A33" s="156"/>
      <c r="B33" s="154"/>
      <c r="C33" s="88" t="s">
        <v>182</v>
      </c>
      <c r="D33" s="102" t="s">
        <v>66</v>
      </c>
      <c r="E33" s="90" t="s">
        <v>341</v>
      </c>
      <c r="F33" s="90" t="s">
        <v>217</v>
      </c>
      <c r="G33" s="89" t="s">
        <v>39</v>
      </c>
      <c r="H33" s="96"/>
      <c r="I33" s="90"/>
      <c r="J33" s="92">
        <v>0</v>
      </c>
      <c r="K33" s="92">
        <v>16000000</v>
      </c>
      <c r="L33" s="94" t="s">
        <v>400</v>
      </c>
      <c r="M33" s="93">
        <f t="shared" si="0"/>
        <v>16000000</v>
      </c>
    </row>
    <row r="34" spans="1:13" s="13" customFormat="1" ht="117" customHeight="1">
      <c r="A34" s="156"/>
      <c r="B34" s="154"/>
      <c r="C34" s="88" t="s">
        <v>182</v>
      </c>
      <c r="D34" s="98" t="s">
        <v>67</v>
      </c>
      <c r="E34" s="90" t="s">
        <v>487</v>
      </c>
      <c r="F34" s="90" t="s">
        <v>198</v>
      </c>
      <c r="G34" s="89" t="s">
        <v>40</v>
      </c>
      <c r="H34" s="96"/>
      <c r="I34" s="90"/>
      <c r="J34" s="92">
        <v>150000000</v>
      </c>
      <c r="K34" s="92">
        <v>150000000</v>
      </c>
      <c r="L34" s="90" t="s">
        <v>412</v>
      </c>
      <c r="M34" s="93">
        <f t="shared" si="0"/>
        <v>300000000</v>
      </c>
    </row>
    <row r="35" spans="1:13" s="13" customFormat="1" ht="296.25" customHeight="1">
      <c r="A35" s="156"/>
      <c r="B35" s="154"/>
      <c r="C35" s="88" t="s">
        <v>182</v>
      </c>
      <c r="D35" s="98" t="s">
        <v>67</v>
      </c>
      <c r="E35" s="90" t="s">
        <v>342</v>
      </c>
      <c r="F35" s="90" t="s">
        <v>197</v>
      </c>
      <c r="G35" s="89" t="s">
        <v>5</v>
      </c>
      <c r="H35" s="106">
        <v>2012011000173</v>
      </c>
      <c r="I35" s="90" t="s">
        <v>526</v>
      </c>
      <c r="J35" s="92">
        <v>80447785</v>
      </c>
      <c r="K35" s="92">
        <v>160800000</v>
      </c>
      <c r="L35" s="90" t="s">
        <v>281</v>
      </c>
      <c r="M35" s="93">
        <f t="shared" si="0"/>
        <v>241247785</v>
      </c>
    </row>
    <row r="36" spans="1:13" s="13" customFormat="1" ht="93" customHeight="1">
      <c r="A36" s="156"/>
      <c r="B36" s="154"/>
      <c r="C36" s="88" t="s">
        <v>182</v>
      </c>
      <c r="D36" s="98" t="s">
        <v>67</v>
      </c>
      <c r="E36" s="103" t="s">
        <v>343</v>
      </c>
      <c r="F36" s="90" t="s">
        <v>193</v>
      </c>
      <c r="G36" s="89" t="s">
        <v>239</v>
      </c>
      <c r="H36" s="96"/>
      <c r="I36" s="90"/>
      <c r="J36" s="111">
        <v>30000000</v>
      </c>
      <c r="K36" s="111">
        <v>30000000</v>
      </c>
      <c r="L36" s="90"/>
      <c r="M36" s="93">
        <f t="shared" si="0"/>
        <v>60000000</v>
      </c>
    </row>
    <row r="37" spans="1:13" s="13" customFormat="1" ht="117" customHeight="1">
      <c r="A37" s="156"/>
      <c r="B37" s="154"/>
      <c r="C37" s="88" t="s">
        <v>182</v>
      </c>
      <c r="D37" s="98" t="s">
        <v>68</v>
      </c>
      <c r="E37" s="112" t="s">
        <v>282</v>
      </c>
      <c r="F37" s="90" t="s">
        <v>192</v>
      </c>
      <c r="G37" s="89" t="s">
        <v>92</v>
      </c>
      <c r="H37" s="96">
        <v>2011011000377</v>
      </c>
      <c r="I37" s="90" t="s">
        <v>514</v>
      </c>
      <c r="J37" s="111">
        <v>50000000</v>
      </c>
      <c r="K37" s="111">
        <v>110000000</v>
      </c>
      <c r="L37" s="101"/>
      <c r="M37" s="93">
        <f t="shared" si="0"/>
        <v>160000000</v>
      </c>
    </row>
    <row r="38" spans="1:13" s="13" customFormat="1" ht="117" customHeight="1">
      <c r="A38" s="156"/>
      <c r="B38" s="154"/>
      <c r="C38" s="88" t="s">
        <v>182</v>
      </c>
      <c r="D38" s="98" t="s">
        <v>69</v>
      </c>
      <c r="E38" s="90" t="s">
        <v>84</v>
      </c>
      <c r="F38" s="90" t="s">
        <v>192</v>
      </c>
      <c r="G38" s="89" t="s">
        <v>92</v>
      </c>
      <c r="H38" s="96">
        <v>2011011000377</v>
      </c>
      <c r="I38" s="90" t="s">
        <v>514</v>
      </c>
      <c r="J38" s="111">
        <v>50000000</v>
      </c>
      <c r="K38" s="111">
        <v>190000000</v>
      </c>
      <c r="L38" s="101"/>
      <c r="M38" s="93">
        <f t="shared" si="0"/>
        <v>240000000</v>
      </c>
    </row>
    <row r="39" spans="1:13" s="13" customFormat="1" ht="117" customHeight="1">
      <c r="A39" s="156"/>
      <c r="B39" s="154"/>
      <c r="C39" s="88" t="s">
        <v>182</v>
      </c>
      <c r="D39" s="98" t="s">
        <v>69</v>
      </c>
      <c r="E39" s="90" t="s">
        <v>283</v>
      </c>
      <c r="F39" s="90" t="s">
        <v>193</v>
      </c>
      <c r="G39" s="89" t="s">
        <v>35</v>
      </c>
      <c r="H39" s="96"/>
      <c r="I39" s="90"/>
      <c r="J39" s="92">
        <v>0</v>
      </c>
      <c r="K39" s="92">
        <v>0</v>
      </c>
      <c r="L39" s="101"/>
      <c r="M39" s="93">
        <f t="shared" si="0"/>
        <v>0</v>
      </c>
    </row>
    <row r="40" spans="1:13" s="13" customFormat="1" ht="117" customHeight="1">
      <c r="A40" s="156"/>
      <c r="B40" s="113"/>
      <c r="C40" s="88" t="s">
        <v>182</v>
      </c>
      <c r="D40" s="98" t="s">
        <v>272</v>
      </c>
      <c r="E40" s="90" t="s">
        <v>344</v>
      </c>
      <c r="F40" s="90" t="s">
        <v>192</v>
      </c>
      <c r="G40" s="89" t="s">
        <v>92</v>
      </c>
      <c r="H40" s="114">
        <v>2011011000377</v>
      </c>
      <c r="I40" s="90" t="s">
        <v>514</v>
      </c>
      <c r="J40" s="92">
        <v>90000000</v>
      </c>
      <c r="K40" s="92">
        <v>90000000</v>
      </c>
      <c r="L40" s="101"/>
      <c r="M40" s="93">
        <f t="shared" si="0"/>
        <v>180000000</v>
      </c>
    </row>
    <row r="41" spans="1:13" s="13" customFormat="1" ht="120" customHeight="1">
      <c r="A41" s="156"/>
      <c r="B41" s="150" t="s">
        <v>49</v>
      </c>
      <c r="C41" s="88" t="s">
        <v>183</v>
      </c>
      <c r="D41" s="98" t="s">
        <v>22</v>
      </c>
      <c r="E41" s="90" t="s">
        <v>345</v>
      </c>
      <c r="F41" s="90"/>
      <c r="G41" s="89" t="s">
        <v>35</v>
      </c>
      <c r="H41" s="96"/>
      <c r="I41" s="90"/>
      <c r="J41" s="92">
        <v>59600000</v>
      </c>
      <c r="K41" s="92">
        <v>61388000</v>
      </c>
      <c r="L41" s="101"/>
      <c r="M41" s="92">
        <f t="shared" si="0"/>
        <v>120988000</v>
      </c>
    </row>
    <row r="42" spans="1:13" s="13" customFormat="1" ht="117" customHeight="1">
      <c r="A42" s="156"/>
      <c r="B42" s="150"/>
      <c r="C42" s="88" t="s">
        <v>183</v>
      </c>
      <c r="D42" s="98" t="s">
        <v>22</v>
      </c>
      <c r="E42" s="90" t="s">
        <v>41</v>
      </c>
      <c r="F42" s="90" t="s">
        <v>198</v>
      </c>
      <c r="G42" s="89" t="s">
        <v>40</v>
      </c>
      <c r="H42" s="96"/>
      <c r="I42" s="90" t="s">
        <v>525</v>
      </c>
      <c r="J42" s="92">
        <f>150000000+109000000</f>
        <v>259000000</v>
      </c>
      <c r="K42" s="92">
        <f>250000000+112000000</f>
        <v>362000000</v>
      </c>
      <c r="L42" s="90" t="s">
        <v>414</v>
      </c>
      <c r="M42" s="92">
        <f t="shared" si="0"/>
        <v>621000000</v>
      </c>
    </row>
    <row r="43" spans="1:13" s="13" customFormat="1" ht="117" customHeight="1">
      <c r="A43" s="156"/>
      <c r="B43" s="150"/>
      <c r="C43" s="88" t="s">
        <v>183</v>
      </c>
      <c r="D43" s="89" t="s">
        <v>70</v>
      </c>
      <c r="E43" s="90" t="s">
        <v>346</v>
      </c>
      <c r="F43" s="90" t="s">
        <v>208</v>
      </c>
      <c r="G43" s="89" t="s">
        <v>36</v>
      </c>
      <c r="H43" s="96"/>
      <c r="I43" s="90"/>
      <c r="J43" s="92">
        <v>0</v>
      </c>
      <c r="K43" s="92">
        <v>0</v>
      </c>
      <c r="L43" s="101"/>
      <c r="M43" s="92">
        <f t="shared" si="0"/>
        <v>0</v>
      </c>
    </row>
    <row r="44" spans="1:13" s="13" customFormat="1" ht="409.5" customHeight="1">
      <c r="A44" s="156"/>
      <c r="B44" s="150"/>
      <c r="C44" s="88" t="s">
        <v>183</v>
      </c>
      <c r="D44" s="89" t="s">
        <v>70</v>
      </c>
      <c r="E44" s="115" t="s">
        <v>85</v>
      </c>
      <c r="F44" s="90" t="s">
        <v>192</v>
      </c>
      <c r="G44" s="89" t="s">
        <v>234</v>
      </c>
      <c r="H44" s="96">
        <v>2012011000303</v>
      </c>
      <c r="I44" s="90" t="s">
        <v>489</v>
      </c>
      <c r="J44" s="92">
        <v>159533004</v>
      </c>
      <c r="K44" s="92">
        <v>167509654</v>
      </c>
      <c r="L44" s="90" t="s">
        <v>284</v>
      </c>
      <c r="M44" s="92">
        <f t="shared" si="0"/>
        <v>327042658</v>
      </c>
    </row>
    <row r="45" spans="1:13" s="13" customFormat="1" ht="117" customHeight="1">
      <c r="A45" s="156"/>
      <c r="B45" s="150"/>
      <c r="C45" s="88" t="s">
        <v>183</v>
      </c>
      <c r="D45" s="98" t="s">
        <v>71</v>
      </c>
      <c r="E45" s="90" t="s">
        <v>535</v>
      </c>
      <c r="F45" s="90" t="s">
        <v>194</v>
      </c>
      <c r="G45" s="89" t="s">
        <v>7</v>
      </c>
      <c r="H45" s="114" t="s">
        <v>200</v>
      </c>
      <c r="I45" s="109" t="s">
        <v>524</v>
      </c>
      <c r="J45" s="92">
        <v>140000000</v>
      </c>
      <c r="K45" s="92">
        <v>57200000</v>
      </c>
      <c r="L45" s="90" t="s">
        <v>264</v>
      </c>
      <c r="M45" s="92">
        <f t="shared" si="0"/>
        <v>197200000</v>
      </c>
    </row>
    <row r="46" spans="1:13" s="13" customFormat="1" ht="409.5" customHeight="1">
      <c r="A46" s="156"/>
      <c r="B46" s="150"/>
      <c r="C46" s="88" t="s">
        <v>183</v>
      </c>
      <c r="D46" s="89" t="s">
        <v>22</v>
      </c>
      <c r="E46" s="103" t="s">
        <v>86</v>
      </c>
      <c r="F46" s="90" t="s">
        <v>192</v>
      </c>
      <c r="G46" s="89" t="s">
        <v>234</v>
      </c>
      <c r="H46" s="96" t="s">
        <v>211</v>
      </c>
      <c r="I46" s="90" t="s">
        <v>489</v>
      </c>
      <c r="J46" s="92">
        <v>0</v>
      </c>
      <c r="K46" s="92">
        <v>0</v>
      </c>
      <c r="L46" s="90" t="s">
        <v>284</v>
      </c>
      <c r="M46" s="92">
        <f t="shared" si="0"/>
        <v>0</v>
      </c>
    </row>
    <row r="47" spans="1:13" s="13" customFormat="1" ht="405" customHeight="1">
      <c r="A47" s="156"/>
      <c r="B47" s="150"/>
      <c r="C47" s="88" t="s">
        <v>183</v>
      </c>
      <c r="D47" s="89">
        <v>1.3</v>
      </c>
      <c r="E47" s="90" t="s">
        <v>432</v>
      </c>
      <c r="F47" s="90" t="s">
        <v>192</v>
      </c>
      <c r="G47" s="89" t="s">
        <v>234</v>
      </c>
      <c r="H47" s="96">
        <v>2012011000303</v>
      </c>
      <c r="I47" s="90" t="s">
        <v>489</v>
      </c>
      <c r="J47" s="92">
        <v>0</v>
      </c>
      <c r="K47" s="92">
        <v>0</v>
      </c>
      <c r="L47" s="90" t="s">
        <v>284</v>
      </c>
      <c r="M47" s="92">
        <f t="shared" si="0"/>
        <v>0</v>
      </c>
    </row>
    <row r="48" spans="1:13" s="13" customFormat="1" ht="340.5" customHeight="1">
      <c r="A48" s="156"/>
      <c r="B48" s="150"/>
      <c r="C48" s="88" t="s">
        <v>183</v>
      </c>
      <c r="D48" s="89" t="s">
        <v>70</v>
      </c>
      <c r="E48" s="90" t="s">
        <v>87</v>
      </c>
      <c r="F48" s="90" t="s">
        <v>198</v>
      </c>
      <c r="G48" s="89" t="s">
        <v>40</v>
      </c>
      <c r="H48" s="96"/>
      <c r="I48" s="90"/>
      <c r="J48" s="92">
        <v>0</v>
      </c>
      <c r="K48" s="92">
        <v>0</v>
      </c>
      <c r="L48" s="90" t="s">
        <v>527</v>
      </c>
      <c r="M48" s="92">
        <f t="shared" si="0"/>
        <v>0</v>
      </c>
    </row>
    <row r="49" spans="1:13" s="13" customFormat="1" ht="151.5" customHeight="1">
      <c r="A49" s="156"/>
      <c r="B49" s="150"/>
      <c r="C49" s="88" t="s">
        <v>183</v>
      </c>
      <c r="D49" s="89" t="s">
        <v>22</v>
      </c>
      <c r="E49" s="90" t="s">
        <v>347</v>
      </c>
      <c r="F49" s="90" t="s">
        <v>193</v>
      </c>
      <c r="G49" s="89" t="s">
        <v>40</v>
      </c>
      <c r="H49" s="96"/>
      <c r="I49" s="90"/>
      <c r="J49" s="92">
        <v>192000000</v>
      </c>
      <c r="K49" s="92">
        <v>198000000</v>
      </c>
      <c r="L49" s="90" t="s">
        <v>415</v>
      </c>
      <c r="M49" s="92">
        <f t="shared" si="0"/>
        <v>390000000</v>
      </c>
    </row>
    <row r="50" spans="1:13" s="13" customFormat="1" ht="80.25" customHeight="1">
      <c r="A50" s="156"/>
      <c r="B50" s="150"/>
      <c r="C50" s="88" t="s">
        <v>183</v>
      </c>
      <c r="D50" s="89" t="s">
        <v>22</v>
      </c>
      <c r="E50" s="90" t="s">
        <v>348</v>
      </c>
      <c r="F50" s="90" t="s">
        <v>193</v>
      </c>
      <c r="G50" s="89" t="s">
        <v>40</v>
      </c>
      <c r="H50" s="96"/>
      <c r="I50" s="90"/>
      <c r="J50" s="92">
        <v>0</v>
      </c>
      <c r="K50" s="92">
        <v>0</v>
      </c>
      <c r="L50" s="101"/>
      <c r="M50" s="92">
        <f t="shared" si="0"/>
        <v>0</v>
      </c>
    </row>
    <row r="51" spans="1:13" s="13" customFormat="1" ht="117" customHeight="1">
      <c r="A51" s="156"/>
      <c r="B51" s="150"/>
      <c r="C51" s="88" t="s">
        <v>183</v>
      </c>
      <c r="D51" s="98" t="s">
        <v>22</v>
      </c>
      <c r="E51" s="103" t="s">
        <v>285</v>
      </c>
      <c r="F51" s="90" t="s">
        <v>193</v>
      </c>
      <c r="G51" s="89" t="s">
        <v>35</v>
      </c>
      <c r="H51" s="96"/>
      <c r="I51" s="90"/>
      <c r="J51" s="92">
        <v>0</v>
      </c>
      <c r="K51" s="92">
        <v>0</v>
      </c>
      <c r="L51" s="101"/>
      <c r="M51" s="92">
        <f t="shared" si="0"/>
        <v>0</v>
      </c>
    </row>
    <row r="52" spans="1:13" s="13" customFormat="1" ht="117" customHeight="1">
      <c r="A52" s="156"/>
      <c r="B52" s="150"/>
      <c r="C52" s="88" t="s">
        <v>183</v>
      </c>
      <c r="D52" s="98">
        <v>1.3</v>
      </c>
      <c r="E52" s="90" t="s">
        <v>349</v>
      </c>
      <c r="F52" s="90" t="s">
        <v>197</v>
      </c>
      <c r="G52" s="89" t="s">
        <v>35</v>
      </c>
      <c r="H52" s="96">
        <v>2013011000222</v>
      </c>
      <c r="I52" s="90" t="s">
        <v>469</v>
      </c>
      <c r="J52" s="92">
        <v>250000000</v>
      </c>
      <c r="K52" s="92">
        <v>152825568</v>
      </c>
      <c r="L52" s="101"/>
      <c r="M52" s="92">
        <f t="shared" si="0"/>
        <v>402825568</v>
      </c>
    </row>
    <row r="53" spans="1:13" s="13" customFormat="1" ht="117" customHeight="1">
      <c r="A53" s="156"/>
      <c r="B53" s="150"/>
      <c r="C53" s="88" t="s">
        <v>183</v>
      </c>
      <c r="D53" s="98">
        <v>1.3</v>
      </c>
      <c r="E53" s="90" t="s">
        <v>433</v>
      </c>
      <c r="F53" s="90" t="s">
        <v>197</v>
      </c>
      <c r="G53" s="89" t="s">
        <v>35</v>
      </c>
      <c r="H53" s="96">
        <v>2013011000222</v>
      </c>
      <c r="I53" s="90" t="s">
        <v>469</v>
      </c>
      <c r="J53" s="92">
        <v>200000000</v>
      </c>
      <c r="K53" s="92">
        <v>200000000</v>
      </c>
      <c r="L53" s="101"/>
      <c r="M53" s="92">
        <f t="shared" si="0"/>
        <v>400000000</v>
      </c>
    </row>
    <row r="54" spans="1:13" s="13" customFormat="1" ht="117" customHeight="1">
      <c r="A54" s="156"/>
      <c r="B54" s="150"/>
      <c r="C54" s="88" t="s">
        <v>183</v>
      </c>
      <c r="D54" s="89" t="s">
        <v>72</v>
      </c>
      <c r="E54" s="90" t="s">
        <v>350</v>
      </c>
      <c r="F54" s="90" t="s">
        <v>243</v>
      </c>
      <c r="G54" s="89" t="s">
        <v>239</v>
      </c>
      <c r="H54" s="96"/>
      <c r="I54" s="90" t="s">
        <v>434</v>
      </c>
      <c r="J54" s="92">
        <v>100000000</v>
      </c>
      <c r="K54" s="92">
        <v>1250000001</v>
      </c>
      <c r="L54" s="101"/>
      <c r="M54" s="92">
        <f t="shared" si="0"/>
        <v>1350000001</v>
      </c>
    </row>
    <row r="55" spans="1:13" s="13" customFormat="1" ht="117" customHeight="1">
      <c r="A55" s="156"/>
      <c r="B55" s="150"/>
      <c r="C55" s="88" t="s">
        <v>183</v>
      </c>
      <c r="D55" s="98" t="s">
        <v>73</v>
      </c>
      <c r="E55" s="90" t="s">
        <v>351</v>
      </c>
      <c r="F55" s="90" t="s">
        <v>191</v>
      </c>
      <c r="G55" s="89" t="s">
        <v>14</v>
      </c>
      <c r="H55" s="96"/>
      <c r="I55" s="110" t="s">
        <v>479</v>
      </c>
      <c r="J55" s="92">
        <v>32766000</v>
      </c>
      <c r="K55" s="92">
        <v>15000000</v>
      </c>
      <c r="L55" s="90" t="s">
        <v>398</v>
      </c>
      <c r="M55" s="92">
        <f t="shared" si="0"/>
        <v>47766000</v>
      </c>
    </row>
    <row r="56" spans="1:13" s="13" customFormat="1" ht="117" customHeight="1">
      <c r="A56" s="156"/>
      <c r="B56" s="150"/>
      <c r="C56" s="88" t="s">
        <v>183</v>
      </c>
      <c r="D56" s="98" t="s">
        <v>74</v>
      </c>
      <c r="E56" s="90" t="s">
        <v>42</v>
      </c>
      <c r="F56" s="90" t="s">
        <v>208</v>
      </c>
      <c r="G56" s="89" t="s">
        <v>36</v>
      </c>
      <c r="H56" s="96"/>
      <c r="I56" s="90"/>
      <c r="J56" s="92">
        <v>6404434</v>
      </c>
      <c r="K56" s="92">
        <v>6404434</v>
      </c>
      <c r="L56" s="101" t="s">
        <v>416</v>
      </c>
      <c r="M56" s="92">
        <f t="shared" si="0"/>
        <v>12808868</v>
      </c>
    </row>
    <row r="57" spans="1:13" s="13" customFormat="1" ht="117" customHeight="1">
      <c r="A57" s="156"/>
      <c r="B57" s="150"/>
      <c r="C57" s="88" t="s">
        <v>183</v>
      </c>
      <c r="D57" s="98" t="s">
        <v>74</v>
      </c>
      <c r="E57" s="90" t="s">
        <v>88</v>
      </c>
      <c r="F57" s="90" t="s">
        <v>208</v>
      </c>
      <c r="G57" s="89" t="s">
        <v>36</v>
      </c>
      <c r="H57" s="96"/>
      <c r="I57" s="90"/>
      <c r="J57" s="92">
        <v>50000000</v>
      </c>
      <c r="K57" s="92">
        <v>15000000</v>
      </c>
      <c r="L57" s="90" t="s">
        <v>417</v>
      </c>
      <c r="M57" s="92">
        <f t="shared" si="0"/>
        <v>65000000</v>
      </c>
    </row>
    <row r="58" spans="1:13" s="13" customFormat="1" ht="117" customHeight="1">
      <c r="A58" s="156"/>
      <c r="B58" s="150"/>
      <c r="C58" s="88" t="s">
        <v>183</v>
      </c>
      <c r="D58" s="98" t="s">
        <v>75</v>
      </c>
      <c r="E58" s="90" t="s">
        <v>28</v>
      </c>
      <c r="F58" s="90" t="s">
        <v>199</v>
      </c>
      <c r="G58" s="89" t="s">
        <v>91</v>
      </c>
      <c r="H58" s="96"/>
      <c r="I58" s="90" t="s">
        <v>513</v>
      </c>
      <c r="J58" s="97">
        <v>13987083368</v>
      </c>
      <c r="K58" s="97">
        <v>14406695869</v>
      </c>
      <c r="L58" s="109" t="s">
        <v>528</v>
      </c>
      <c r="M58" s="92">
        <f t="shared" si="0"/>
        <v>28393779237</v>
      </c>
    </row>
    <row r="59" spans="1:13" s="13" customFormat="1" ht="117" customHeight="1">
      <c r="A59" s="156"/>
      <c r="B59" s="150"/>
      <c r="C59" s="88" t="s">
        <v>183</v>
      </c>
      <c r="D59" s="98" t="s">
        <v>75</v>
      </c>
      <c r="E59" s="90" t="s">
        <v>89</v>
      </c>
      <c r="F59" s="90" t="s">
        <v>199</v>
      </c>
      <c r="G59" s="89" t="s">
        <v>91</v>
      </c>
      <c r="H59" s="96"/>
      <c r="I59" s="90" t="s">
        <v>523</v>
      </c>
      <c r="J59" s="97">
        <v>6253293908</v>
      </c>
      <c r="K59" s="104">
        <v>6440892725</v>
      </c>
      <c r="L59" s="103" t="s">
        <v>418</v>
      </c>
      <c r="M59" s="92">
        <f t="shared" si="0"/>
        <v>12694186633</v>
      </c>
    </row>
    <row r="60" spans="1:13" s="13" customFormat="1" ht="117" customHeight="1">
      <c r="A60" s="156"/>
      <c r="B60" s="150"/>
      <c r="C60" s="88" t="s">
        <v>183</v>
      </c>
      <c r="D60" s="98" t="s">
        <v>75</v>
      </c>
      <c r="E60" s="90" t="s">
        <v>352</v>
      </c>
      <c r="F60" s="90" t="s">
        <v>208</v>
      </c>
      <c r="G60" s="89" t="s">
        <v>36</v>
      </c>
      <c r="H60" s="96"/>
      <c r="I60" s="90"/>
      <c r="J60" s="92">
        <v>18491691663.345402</v>
      </c>
      <c r="K60" s="92">
        <v>28847038994.818829</v>
      </c>
      <c r="L60" s="90" t="s">
        <v>271</v>
      </c>
      <c r="M60" s="92">
        <f t="shared" si="0"/>
        <v>47338730658.16423</v>
      </c>
    </row>
    <row r="61" spans="1:13" s="13" customFormat="1" ht="117" customHeight="1">
      <c r="A61" s="156"/>
      <c r="B61" s="150"/>
      <c r="C61" s="88" t="s">
        <v>183</v>
      </c>
      <c r="D61" s="98" t="s">
        <v>76</v>
      </c>
      <c r="E61" s="90" t="s">
        <v>353</v>
      </c>
      <c r="F61" s="90" t="s">
        <v>192</v>
      </c>
      <c r="G61" s="89" t="s">
        <v>92</v>
      </c>
      <c r="H61" s="96">
        <v>2011011000377</v>
      </c>
      <c r="I61" s="90" t="s">
        <v>514</v>
      </c>
      <c r="J61" s="92"/>
      <c r="K61" s="92">
        <v>45000000</v>
      </c>
      <c r="L61" s="101"/>
      <c r="M61" s="92">
        <f t="shared" si="0"/>
        <v>45000000</v>
      </c>
    </row>
    <row r="62" spans="1:13" s="13" customFormat="1" ht="117" customHeight="1">
      <c r="A62" s="156"/>
      <c r="B62" s="150"/>
      <c r="C62" s="88" t="s">
        <v>183</v>
      </c>
      <c r="D62" s="98" t="s">
        <v>76</v>
      </c>
      <c r="E62" s="90" t="s">
        <v>354</v>
      </c>
      <c r="F62" s="90" t="s">
        <v>193</v>
      </c>
      <c r="G62" s="89" t="s">
        <v>92</v>
      </c>
      <c r="H62" s="96">
        <v>2011011000377</v>
      </c>
      <c r="I62" s="90" t="s">
        <v>514</v>
      </c>
      <c r="J62" s="92">
        <v>90000000</v>
      </c>
      <c r="K62" s="92">
        <v>0</v>
      </c>
      <c r="L62" s="101"/>
      <c r="M62" s="92">
        <f t="shared" si="0"/>
        <v>90000000</v>
      </c>
    </row>
    <row r="63" spans="1:13" s="13" customFormat="1" ht="117" customHeight="1">
      <c r="A63" s="156"/>
      <c r="B63" s="150"/>
      <c r="C63" s="88" t="s">
        <v>183</v>
      </c>
      <c r="D63" s="98" t="s">
        <v>247</v>
      </c>
      <c r="E63" s="90" t="s">
        <v>27</v>
      </c>
      <c r="F63" s="90" t="s">
        <v>193</v>
      </c>
      <c r="G63" s="89" t="s">
        <v>92</v>
      </c>
      <c r="H63" s="96"/>
      <c r="I63" s="90" t="s">
        <v>514</v>
      </c>
      <c r="J63" s="92">
        <v>19200000</v>
      </c>
      <c r="K63" s="92"/>
      <c r="L63" s="101"/>
      <c r="M63" s="92">
        <f t="shared" si="0"/>
        <v>19200000</v>
      </c>
    </row>
    <row r="64" spans="1:13" s="13" customFormat="1" ht="143.25" customHeight="1">
      <c r="A64" s="156"/>
      <c r="B64" s="150"/>
      <c r="C64" s="88" t="s">
        <v>183</v>
      </c>
      <c r="D64" s="98" t="s">
        <v>77</v>
      </c>
      <c r="E64" s="90" t="s">
        <v>547</v>
      </c>
      <c r="F64" s="90" t="s">
        <v>197</v>
      </c>
      <c r="G64" s="89" t="s">
        <v>35</v>
      </c>
      <c r="H64" s="96">
        <v>2013011000222</v>
      </c>
      <c r="I64" s="90" t="s">
        <v>469</v>
      </c>
      <c r="J64" s="92">
        <v>320000000</v>
      </c>
      <c r="K64" s="92">
        <v>320000000</v>
      </c>
      <c r="L64" s="101"/>
      <c r="M64" s="92">
        <f t="shared" si="0"/>
        <v>640000000</v>
      </c>
    </row>
    <row r="65" spans="1:13" s="13" customFormat="1" ht="117" customHeight="1">
      <c r="A65" s="156"/>
      <c r="B65" s="150"/>
      <c r="C65" s="88" t="s">
        <v>183</v>
      </c>
      <c r="D65" s="89" t="s">
        <v>248</v>
      </c>
      <c r="E65" s="90" t="s">
        <v>26</v>
      </c>
      <c r="F65" s="90"/>
      <c r="G65" s="89" t="s">
        <v>239</v>
      </c>
      <c r="H65" s="96"/>
      <c r="I65" s="90" t="s">
        <v>434</v>
      </c>
      <c r="J65" s="92">
        <v>100000000</v>
      </c>
      <c r="K65" s="92">
        <v>1250000001</v>
      </c>
      <c r="L65" s="101"/>
      <c r="M65" s="92">
        <f t="shared" si="0"/>
        <v>1350000001</v>
      </c>
    </row>
    <row r="66" spans="1:13" s="13" customFormat="1" ht="117" customHeight="1">
      <c r="A66" s="156"/>
      <c r="B66" s="150"/>
      <c r="C66" s="88" t="s">
        <v>183</v>
      </c>
      <c r="D66" s="89" t="s">
        <v>78</v>
      </c>
      <c r="E66" s="90" t="s">
        <v>355</v>
      </c>
      <c r="F66" s="90"/>
      <c r="G66" s="89" t="s">
        <v>91</v>
      </c>
      <c r="H66" s="96"/>
      <c r="I66" s="90"/>
      <c r="J66" s="92">
        <v>0</v>
      </c>
      <c r="K66" s="92">
        <v>0</v>
      </c>
      <c r="L66" s="101"/>
      <c r="M66" s="92">
        <f t="shared" si="0"/>
        <v>0</v>
      </c>
    </row>
    <row r="67" spans="1:13" s="13" customFormat="1" ht="117" customHeight="1">
      <c r="A67" s="156"/>
      <c r="B67" s="150"/>
      <c r="C67" s="88" t="s">
        <v>183</v>
      </c>
      <c r="D67" s="89" t="s">
        <v>78</v>
      </c>
      <c r="E67" s="90" t="s">
        <v>356</v>
      </c>
      <c r="F67" s="90" t="s">
        <v>226</v>
      </c>
      <c r="G67" s="89" t="s">
        <v>231</v>
      </c>
      <c r="H67" s="96">
        <v>2012011000536</v>
      </c>
      <c r="I67" s="90" t="s">
        <v>227</v>
      </c>
      <c r="J67" s="92">
        <v>0</v>
      </c>
      <c r="K67" s="92">
        <v>2500000000</v>
      </c>
      <c r="L67" s="101"/>
      <c r="M67" s="92">
        <f t="shared" ref="M67:M130" si="1">SUM(J67:K67)</f>
        <v>2500000000</v>
      </c>
    </row>
    <row r="68" spans="1:13" s="13" customFormat="1" ht="117" customHeight="1">
      <c r="A68" s="156"/>
      <c r="B68" s="150"/>
      <c r="C68" s="88" t="s">
        <v>183</v>
      </c>
      <c r="D68" s="89" t="s">
        <v>78</v>
      </c>
      <c r="E68" s="90" t="s">
        <v>228</v>
      </c>
      <c r="F68" s="90" t="s">
        <v>193</v>
      </c>
      <c r="G68" s="89" t="s">
        <v>231</v>
      </c>
      <c r="H68" s="96"/>
      <c r="I68" s="90"/>
      <c r="J68" s="92">
        <v>0</v>
      </c>
      <c r="K68" s="92">
        <v>0</v>
      </c>
      <c r="L68" s="101"/>
      <c r="M68" s="92">
        <f t="shared" si="1"/>
        <v>0</v>
      </c>
    </row>
    <row r="69" spans="1:13" s="13" customFormat="1" ht="90">
      <c r="A69" s="156"/>
      <c r="B69" s="150"/>
      <c r="C69" s="88" t="s">
        <v>183</v>
      </c>
      <c r="D69" s="89" t="s">
        <v>22</v>
      </c>
      <c r="E69" s="90" t="s">
        <v>548</v>
      </c>
      <c r="F69" s="90" t="s">
        <v>193</v>
      </c>
      <c r="G69" s="89" t="s">
        <v>239</v>
      </c>
      <c r="H69" s="96"/>
      <c r="I69" s="117"/>
      <c r="J69" s="92">
        <v>12000000</v>
      </c>
      <c r="K69" s="92">
        <v>0</v>
      </c>
      <c r="L69" s="90"/>
      <c r="M69" s="92">
        <f t="shared" si="1"/>
        <v>12000000</v>
      </c>
    </row>
    <row r="70" spans="1:13" s="13" customFormat="1" ht="83.1" customHeight="1">
      <c r="A70" s="156"/>
      <c r="B70" s="150"/>
      <c r="C70" s="88" t="s">
        <v>183</v>
      </c>
      <c r="D70" s="89" t="s">
        <v>22</v>
      </c>
      <c r="E70" s="90" t="s">
        <v>90</v>
      </c>
      <c r="F70" s="90" t="s">
        <v>194</v>
      </c>
      <c r="G70" s="89" t="s">
        <v>239</v>
      </c>
      <c r="H70" s="96"/>
      <c r="I70" s="117"/>
      <c r="J70" s="92">
        <v>20000000</v>
      </c>
      <c r="K70" s="92">
        <v>20000000</v>
      </c>
      <c r="L70" s="90"/>
      <c r="M70" s="92">
        <f t="shared" si="1"/>
        <v>40000000</v>
      </c>
    </row>
    <row r="71" spans="1:13" s="13" customFormat="1" ht="154.5" customHeight="1">
      <c r="A71" s="156"/>
      <c r="B71" s="150"/>
      <c r="C71" s="88" t="s">
        <v>183</v>
      </c>
      <c r="D71" s="89" t="s">
        <v>22</v>
      </c>
      <c r="E71" s="90" t="s">
        <v>335</v>
      </c>
      <c r="F71" s="90"/>
      <c r="G71" s="89" t="s">
        <v>239</v>
      </c>
      <c r="H71" s="96"/>
      <c r="I71" s="90"/>
      <c r="J71" s="92">
        <v>20000000</v>
      </c>
      <c r="K71" s="92">
        <v>20000000</v>
      </c>
      <c r="L71" s="90"/>
      <c r="M71" s="92">
        <f t="shared" si="1"/>
        <v>40000000</v>
      </c>
    </row>
    <row r="72" spans="1:13" s="13" customFormat="1" ht="104.1" customHeight="1">
      <c r="A72" s="156"/>
      <c r="B72" s="150"/>
      <c r="C72" s="88" t="s">
        <v>183</v>
      </c>
      <c r="D72" s="89" t="s">
        <v>22</v>
      </c>
      <c r="E72" s="90" t="s">
        <v>435</v>
      </c>
      <c r="F72" s="90" t="s">
        <v>243</v>
      </c>
      <c r="G72" s="89" t="s">
        <v>239</v>
      </c>
      <c r="H72" s="96"/>
      <c r="I72" s="90" t="s">
        <v>522</v>
      </c>
      <c r="J72" s="92">
        <v>700000000</v>
      </c>
      <c r="K72" s="92">
        <v>1250000001</v>
      </c>
      <c r="L72" s="90"/>
      <c r="M72" s="92">
        <f t="shared" si="1"/>
        <v>1950000001</v>
      </c>
    </row>
    <row r="73" spans="1:13" s="13" customFormat="1" ht="110.25" customHeight="1">
      <c r="A73" s="156"/>
      <c r="B73" s="150"/>
      <c r="C73" s="88" t="s">
        <v>183</v>
      </c>
      <c r="D73" s="98" t="s">
        <v>22</v>
      </c>
      <c r="E73" s="90" t="s">
        <v>462</v>
      </c>
      <c r="F73" s="90" t="s">
        <v>243</v>
      </c>
      <c r="G73" s="89" t="s">
        <v>239</v>
      </c>
      <c r="H73" s="96"/>
      <c r="I73" s="90" t="s">
        <v>522</v>
      </c>
      <c r="J73" s="92">
        <v>250000000</v>
      </c>
      <c r="K73" s="92">
        <v>1250000001</v>
      </c>
      <c r="L73" s="90"/>
      <c r="M73" s="92">
        <f t="shared" si="1"/>
        <v>1500000001</v>
      </c>
    </row>
    <row r="74" spans="1:13" s="13" customFormat="1" ht="179.25" customHeight="1">
      <c r="A74" s="156"/>
      <c r="B74" s="150"/>
      <c r="C74" s="88" t="s">
        <v>183</v>
      </c>
      <c r="D74" s="98" t="s">
        <v>22</v>
      </c>
      <c r="E74" s="90" t="s">
        <v>436</v>
      </c>
      <c r="F74" s="90" t="s">
        <v>197</v>
      </c>
      <c r="G74" s="89" t="s">
        <v>239</v>
      </c>
      <c r="H74" s="96" t="s">
        <v>241</v>
      </c>
      <c r="I74" s="90" t="s">
        <v>461</v>
      </c>
      <c r="J74" s="92">
        <v>144000000</v>
      </c>
      <c r="K74" s="92">
        <v>0</v>
      </c>
      <c r="L74" s="90"/>
      <c r="M74" s="92">
        <f t="shared" si="1"/>
        <v>144000000</v>
      </c>
    </row>
    <row r="75" spans="1:13" s="13" customFormat="1" ht="195" customHeight="1">
      <c r="A75" s="65" t="s">
        <v>94</v>
      </c>
      <c r="B75" s="118" t="s">
        <v>95</v>
      </c>
      <c r="C75" s="88" t="s">
        <v>97</v>
      </c>
      <c r="D75" s="119" t="s">
        <v>23</v>
      </c>
      <c r="E75" s="90" t="s">
        <v>357</v>
      </c>
      <c r="F75" s="105" t="s">
        <v>194</v>
      </c>
      <c r="G75" s="89" t="s">
        <v>237</v>
      </c>
      <c r="H75" s="96">
        <v>2012011000347</v>
      </c>
      <c r="I75" s="90" t="s">
        <v>521</v>
      </c>
      <c r="J75" s="92">
        <v>200000000</v>
      </c>
      <c r="K75" s="120"/>
      <c r="L75" s="105"/>
      <c r="M75" s="92">
        <f t="shared" si="1"/>
        <v>200000000</v>
      </c>
    </row>
    <row r="76" spans="1:13" s="13" customFormat="1" ht="59.1" customHeight="1">
      <c r="A76" s="65"/>
      <c r="B76" s="118"/>
      <c r="C76" s="88" t="s">
        <v>97</v>
      </c>
      <c r="D76" s="89" t="s">
        <v>23</v>
      </c>
      <c r="E76" s="90" t="s">
        <v>13</v>
      </c>
      <c r="F76" s="90" t="s">
        <v>193</v>
      </c>
      <c r="G76" s="89" t="s">
        <v>239</v>
      </c>
      <c r="H76" s="96"/>
      <c r="I76" s="90"/>
      <c r="J76" s="92">
        <v>20000000</v>
      </c>
      <c r="K76" s="92">
        <v>40000000</v>
      </c>
      <c r="L76" s="90" t="s">
        <v>286</v>
      </c>
      <c r="M76" s="92">
        <f t="shared" si="1"/>
        <v>60000000</v>
      </c>
    </row>
    <row r="77" spans="1:13" s="13" customFormat="1" ht="114" customHeight="1">
      <c r="A77" s="65"/>
      <c r="B77" s="118"/>
      <c r="C77" s="88" t="s">
        <v>97</v>
      </c>
      <c r="D77" s="89" t="s">
        <v>23</v>
      </c>
      <c r="E77" s="115" t="s">
        <v>459</v>
      </c>
      <c r="F77" s="90"/>
      <c r="G77" s="89" t="s">
        <v>239</v>
      </c>
      <c r="H77" s="96"/>
      <c r="I77" s="90"/>
      <c r="J77" s="92">
        <v>300000000</v>
      </c>
      <c r="K77" s="92">
        <v>0</v>
      </c>
      <c r="L77" s="90" t="s">
        <v>244</v>
      </c>
      <c r="M77" s="92">
        <f t="shared" si="1"/>
        <v>300000000</v>
      </c>
    </row>
    <row r="78" spans="1:13" s="13" customFormat="1" ht="87" customHeight="1">
      <c r="A78" s="65"/>
      <c r="B78" s="118"/>
      <c r="C78" s="88" t="s">
        <v>97</v>
      </c>
      <c r="D78" s="89" t="s">
        <v>98</v>
      </c>
      <c r="E78" s="90" t="s">
        <v>287</v>
      </c>
      <c r="F78" s="90" t="s">
        <v>193</v>
      </c>
      <c r="G78" s="89" t="s">
        <v>239</v>
      </c>
      <c r="H78" s="96"/>
      <c r="I78" s="90"/>
      <c r="J78" s="92">
        <v>0</v>
      </c>
      <c r="K78" s="92">
        <v>60000000</v>
      </c>
      <c r="L78" s="90"/>
      <c r="M78" s="92">
        <f t="shared" si="1"/>
        <v>60000000</v>
      </c>
    </row>
    <row r="79" spans="1:13" s="13" customFormat="1" ht="120" customHeight="1">
      <c r="A79" s="66"/>
      <c r="B79" s="118"/>
      <c r="C79" s="88" t="s">
        <v>97</v>
      </c>
      <c r="D79" s="119" t="s">
        <v>98</v>
      </c>
      <c r="E79" s="90" t="s">
        <v>358</v>
      </c>
      <c r="F79" s="90" t="s">
        <v>217</v>
      </c>
      <c r="G79" s="89" t="s">
        <v>39</v>
      </c>
      <c r="H79" s="96"/>
      <c r="I79" s="100"/>
      <c r="J79" s="92">
        <v>0</v>
      </c>
      <c r="K79" s="92">
        <v>17000000</v>
      </c>
      <c r="L79" s="94" t="s">
        <v>400</v>
      </c>
      <c r="M79" s="92">
        <f t="shared" si="1"/>
        <v>17000000</v>
      </c>
    </row>
    <row r="80" spans="1:13" s="13" customFormat="1" ht="93" customHeight="1">
      <c r="A80" s="66"/>
      <c r="B80" s="118"/>
      <c r="C80" s="88" t="s">
        <v>97</v>
      </c>
      <c r="D80" s="119" t="s">
        <v>98</v>
      </c>
      <c r="E80" s="90" t="s">
        <v>359</v>
      </c>
      <c r="F80" s="90" t="s">
        <v>197</v>
      </c>
      <c r="G80" s="89" t="s">
        <v>35</v>
      </c>
      <c r="H80" s="96" t="s">
        <v>219</v>
      </c>
      <c r="I80" s="90" t="s">
        <v>480</v>
      </c>
      <c r="J80" s="92">
        <v>200000000</v>
      </c>
      <c r="K80" s="92">
        <v>200000000</v>
      </c>
      <c r="L80" s="90"/>
      <c r="M80" s="92">
        <f t="shared" si="1"/>
        <v>400000000</v>
      </c>
    </row>
    <row r="81" spans="1:13" s="13" customFormat="1" ht="105" customHeight="1">
      <c r="A81" s="66"/>
      <c r="B81" s="118"/>
      <c r="C81" s="88" t="s">
        <v>97</v>
      </c>
      <c r="D81" s="119" t="s">
        <v>99</v>
      </c>
      <c r="E81" s="90" t="s">
        <v>288</v>
      </c>
      <c r="F81" s="90"/>
      <c r="G81" s="89" t="s">
        <v>91</v>
      </c>
      <c r="H81" s="96"/>
      <c r="I81" s="90"/>
      <c r="J81" s="92">
        <v>0</v>
      </c>
      <c r="K81" s="92">
        <v>0</v>
      </c>
      <c r="L81" s="90"/>
      <c r="M81" s="92">
        <f t="shared" si="1"/>
        <v>0</v>
      </c>
    </row>
    <row r="82" spans="1:13" s="13" customFormat="1" ht="147" customHeight="1">
      <c r="A82" s="66"/>
      <c r="B82" s="118"/>
      <c r="C82" s="88" t="s">
        <v>97</v>
      </c>
      <c r="D82" s="119" t="s">
        <v>100</v>
      </c>
      <c r="E82" s="90" t="s">
        <v>119</v>
      </c>
      <c r="F82" s="90" t="s">
        <v>197</v>
      </c>
      <c r="G82" s="89" t="s">
        <v>35</v>
      </c>
      <c r="H82" s="96" t="s">
        <v>219</v>
      </c>
      <c r="I82" s="90" t="s">
        <v>480</v>
      </c>
      <c r="J82" s="92">
        <v>200000000</v>
      </c>
      <c r="K82" s="92">
        <v>250000000</v>
      </c>
      <c r="L82" s="90" t="s">
        <v>222</v>
      </c>
      <c r="M82" s="92">
        <f t="shared" si="1"/>
        <v>450000000</v>
      </c>
    </row>
    <row r="83" spans="1:13" s="13" customFormat="1" ht="114.95" customHeight="1">
      <c r="A83" s="66"/>
      <c r="B83" s="118"/>
      <c r="C83" s="88" t="s">
        <v>97</v>
      </c>
      <c r="D83" s="119" t="s">
        <v>100</v>
      </c>
      <c r="E83" s="90" t="s">
        <v>246</v>
      </c>
      <c r="F83" s="90" t="s">
        <v>193</v>
      </c>
      <c r="G83" s="89" t="s">
        <v>239</v>
      </c>
      <c r="H83" s="96"/>
      <c r="I83" s="90"/>
      <c r="J83" s="92">
        <v>0</v>
      </c>
      <c r="K83" s="92">
        <v>60000000</v>
      </c>
      <c r="L83" s="90"/>
      <c r="M83" s="92">
        <f t="shared" si="1"/>
        <v>60000000</v>
      </c>
    </row>
    <row r="84" spans="1:13" s="13" customFormat="1" ht="150">
      <c r="A84" s="66"/>
      <c r="B84" s="118"/>
      <c r="C84" s="88" t="s">
        <v>97</v>
      </c>
      <c r="D84" s="119" t="s">
        <v>100</v>
      </c>
      <c r="E84" s="90" t="s">
        <v>395</v>
      </c>
      <c r="F84" s="90" t="s">
        <v>245</v>
      </c>
      <c r="G84" s="89" t="s">
        <v>239</v>
      </c>
      <c r="H84" s="96"/>
      <c r="I84" s="90"/>
      <c r="J84" s="121">
        <v>2200000000</v>
      </c>
      <c r="K84" s="92">
        <v>2200000</v>
      </c>
      <c r="L84" s="90"/>
      <c r="M84" s="92">
        <f t="shared" si="1"/>
        <v>2202200000</v>
      </c>
    </row>
    <row r="85" spans="1:13" s="13" customFormat="1" ht="113.1" customHeight="1">
      <c r="A85" s="66"/>
      <c r="B85" s="118"/>
      <c r="C85" s="88" t="s">
        <v>97</v>
      </c>
      <c r="D85" s="119" t="s">
        <v>100</v>
      </c>
      <c r="E85" s="90" t="s">
        <v>437</v>
      </c>
      <c r="F85" s="90" t="s">
        <v>245</v>
      </c>
      <c r="G85" s="89" t="s">
        <v>239</v>
      </c>
      <c r="H85" s="96"/>
      <c r="I85" s="90"/>
      <c r="J85" s="121">
        <v>2500000000</v>
      </c>
      <c r="K85" s="92">
        <v>2500000000</v>
      </c>
      <c r="L85" s="90"/>
      <c r="M85" s="92">
        <f t="shared" si="1"/>
        <v>5000000000</v>
      </c>
    </row>
    <row r="86" spans="1:13" s="13" customFormat="1" ht="75" customHeight="1">
      <c r="A86" s="66"/>
      <c r="B86" s="118"/>
      <c r="C86" s="88" t="s">
        <v>97</v>
      </c>
      <c r="D86" s="119" t="s">
        <v>101</v>
      </c>
      <c r="E86" s="90" t="s">
        <v>120</v>
      </c>
      <c r="F86" s="90"/>
      <c r="G86" s="89" t="s">
        <v>238</v>
      </c>
      <c r="H86" s="96"/>
      <c r="I86" s="90"/>
      <c r="J86" s="92">
        <v>90090049</v>
      </c>
      <c r="K86" s="92">
        <v>0</v>
      </c>
      <c r="L86" s="90"/>
      <c r="M86" s="92">
        <f t="shared" si="1"/>
        <v>90090049</v>
      </c>
    </row>
    <row r="87" spans="1:13" s="13" customFormat="1" ht="114" customHeight="1">
      <c r="A87" s="66"/>
      <c r="B87" s="118"/>
      <c r="C87" s="88" t="s">
        <v>97</v>
      </c>
      <c r="D87" s="119" t="s">
        <v>102</v>
      </c>
      <c r="E87" s="90" t="s">
        <v>438</v>
      </c>
      <c r="F87" s="90" t="s">
        <v>192</v>
      </c>
      <c r="G87" s="89" t="s">
        <v>14</v>
      </c>
      <c r="H87" s="96"/>
      <c r="I87" s="110" t="s">
        <v>479</v>
      </c>
      <c r="J87" s="104">
        <v>13000000</v>
      </c>
      <c r="K87" s="92">
        <v>14300000</v>
      </c>
      <c r="L87" s="90"/>
      <c r="M87" s="92">
        <f t="shared" si="1"/>
        <v>27300000</v>
      </c>
    </row>
    <row r="88" spans="1:13" s="13" customFormat="1" ht="75" customHeight="1">
      <c r="A88" s="66"/>
      <c r="B88" s="118"/>
      <c r="C88" s="88" t="s">
        <v>97</v>
      </c>
      <c r="D88" s="119" t="s">
        <v>102</v>
      </c>
      <c r="E88" s="90" t="s">
        <v>289</v>
      </c>
      <c r="F88" s="90" t="s">
        <v>197</v>
      </c>
      <c r="G88" s="89" t="s">
        <v>5</v>
      </c>
      <c r="H88" s="106">
        <v>2012011000173</v>
      </c>
      <c r="I88" s="90" t="s">
        <v>520</v>
      </c>
      <c r="J88" s="92">
        <v>2880000</v>
      </c>
      <c r="K88" s="92">
        <v>10400000</v>
      </c>
      <c r="L88" s="90"/>
      <c r="M88" s="92">
        <f t="shared" si="1"/>
        <v>13280000</v>
      </c>
    </row>
    <row r="89" spans="1:13" s="13" customFormat="1" ht="88.5" customHeight="1">
      <c r="A89" s="66"/>
      <c r="B89" s="118"/>
      <c r="C89" s="88" t="s">
        <v>97</v>
      </c>
      <c r="D89" s="119" t="s">
        <v>103</v>
      </c>
      <c r="E89" s="90" t="s">
        <v>121</v>
      </c>
      <c r="F89" s="90" t="s">
        <v>191</v>
      </c>
      <c r="G89" s="89" t="s">
        <v>5</v>
      </c>
      <c r="H89" s="96"/>
      <c r="I89" s="90"/>
      <c r="J89" s="92">
        <v>19800000</v>
      </c>
      <c r="K89" s="92">
        <v>0</v>
      </c>
      <c r="L89" s="122"/>
      <c r="M89" s="92">
        <f t="shared" si="1"/>
        <v>19800000</v>
      </c>
    </row>
    <row r="90" spans="1:13" s="13" customFormat="1" ht="107.25" customHeight="1">
      <c r="A90" s="66"/>
      <c r="B90" s="118"/>
      <c r="C90" s="88" t="s">
        <v>97</v>
      </c>
      <c r="D90" s="119" t="s">
        <v>102</v>
      </c>
      <c r="E90" s="90" t="s">
        <v>258</v>
      </c>
      <c r="F90" s="90"/>
      <c r="G90" s="89" t="s">
        <v>238</v>
      </c>
      <c r="H90" s="106"/>
      <c r="I90" s="90"/>
      <c r="J90" s="92">
        <v>120000000</v>
      </c>
      <c r="K90" s="92">
        <v>70000000</v>
      </c>
      <c r="L90" s="90"/>
      <c r="M90" s="92">
        <f t="shared" si="1"/>
        <v>190000000</v>
      </c>
    </row>
    <row r="91" spans="1:13" s="13" customFormat="1" ht="93" customHeight="1">
      <c r="A91" s="66"/>
      <c r="B91" s="118"/>
      <c r="C91" s="88" t="s">
        <v>97</v>
      </c>
      <c r="D91" s="89" t="s">
        <v>102</v>
      </c>
      <c r="E91" s="90" t="s">
        <v>394</v>
      </c>
      <c r="F91" s="90" t="s">
        <v>197</v>
      </c>
      <c r="G91" s="89" t="s">
        <v>5</v>
      </c>
      <c r="H91" s="106">
        <v>2012011000173</v>
      </c>
      <c r="I91" s="90" t="s">
        <v>336</v>
      </c>
      <c r="J91" s="92">
        <v>3600000</v>
      </c>
      <c r="K91" s="92">
        <v>13400000</v>
      </c>
      <c r="L91" s="101"/>
      <c r="M91" s="92">
        <f t="shared" si="1"/>
        <v>17000000</v>
      </c>
    </row>
    <row r="92" spans="1:13" s="13" customFormat="1" ht="138" customHeight="1">
      <c r="A92" s="66"/>
      <c r="B92" s="118"/>
      <c r="C92" s="88" t="s">
        <v>97</v>
      </c>
      <c r="D92" s="119" t="s">
        <v>104</v>
      </c>
      <c r="E92" s="103" t="s">
        <v>361</v>
      </c>
      <c r="F92" s="90" t="s">
        <v>208</v>
      </c>
      <c r="G92" s="89" t="s">
        <v>232</v>
      </c>
      <c r="H92" s="123">
        <v>1190001979999</v>
      </c>
      <c r="I92" s="109" t="s">
        <v>495</v>
      </c>
      <c r="J92" s="92">
        <v>50000000</v>
      </c>
      <c r="K92" s="92">
        <v>52000000</v>
      </c>
      <c r="L92" s="101"/>
      <c r="M92" s="92">
        <f t="shared" si="1"/>
        <v>102000000</v>
      </c>
    </row>
    <row r="93" spans="1:13" s="13" customFormat="1" ht="75" customHeight="1">
      <c r="A93" s="66"/>
      <c r="B93" s="118"/>
      <c r="C93" s="88" t="s">
        <v>97</v>
      </c>
      <c r="D93" s="89" t="s">
        <v>105</v>
      </c>
      <c r="E93" s="90" t="s">
        <v>360</v>
      </c>
      <c r="F93" s="90" t="s">
        <v>191</v>
      </c>
      <c r="G93" s="89" t="s">
        <v>91</v>
      </c>
      <c r="H93" s="96"/>
      <c r="I93" s="90"/>
      <c r="J93" s="104">
        <f>407247760+107468500</f>
        <v>514716260</v>
      </c>
      <c r="K93" s="104">
        <v>800000000</v>
      </c>
      <c r="L93" s="103" t="s">
        <v>290</v>
      </c>
      <c r="M93" s="92">
        <f t="shared" si="1"/>
        <v>1314716260</v>
      </c>
    </row>
    <row r="94" spans="1:13" s="13" customFormat="1" ht="81" customHeight="1">
      <c r="A94" s="66"/>
      <c r="B94" s="118"/>
      <c r="C94" s="88" t="s">
        <v>97</v>
      </c>
      <c r="D94" s="89" t="s">
        <v>105</v>
      </c>
      <c r="E94" s="90" t="s">
        <v>291</v>
      </c>
      <c r="F94" s="90" t="s">
        <v>191</v>
      </c>
      <c r="G94" s="89" t="s">
        <v>91</v>
      </c>
      <c r="H94" s="96"/>
      <c r="I94" s="90"/>
      <c r="J94" s="104">
        <v>0</v>
      </c>
      <c r="K94" s="104">
        <f>550000000</f>
        <v>550000000</v>
      </c>
      <c r="L94" s="124"/>
      <c r="M94" s="92">
        <f t="shared" si="1"/>
        <v>550000000</v>
      </c>
    </row>
    <row r="95" spans="1:13" s="13" customFormat="1" ht="252" customHeight="1">
      <c r="A95" s="66"/>
      <c r="B95" s="113" t="s">
        <v>96</v>
      </c>
      <c r="C95" s="88" t="s">
        <v>184</v>
      </c>
      <c r="D95" s="89">
        <v>2.2000000000000002</v>
      </c>
      <c r="E95" s="90" t="s">
        <v>362</v>
      </c>
      <c r="F95" s="90" t="s">
        <v>197</v>
      </c>
      <c r="G95" s="89" t="s">
        <v>35</v>
      </c>
      <c r="H95" s="96">
        <v>2012011000418</v>
      </c>
      <c r="I95" s="90" t="s">
        <v>519</v>
      </c>
      <c r="J95" s="92">
        <v>52000000</v>
      </c>
      <c r="K95" s="92">
        <v>104000000</v>
      </c>
      <c r="L95" s="90" t="s">
        <v>419</v>
      </c>
      <c r="M95" s="92">
        <f t="shared" si="1"/>
        <v>156000000</v>
      </c>
    </row>
    <row r="96" spans="1:13" s="13" customFormat="1" ht="153.75" customHeight="1">
      <c r="A96" s="66"/>
      <c r="B96" s="113"/>
      <c r="C96" s="88" t="s">
        <v>184</v>
      </c>
      <c r="D96" s="102" t="s">
        <v>24</v>
      </c>
      <c r="E96" s="90" t="s">
        <v>439</v>
      </c>
      <c r="F96" s="90" t="s">
        <v>193</v>
      </c>
      <c r="G96" s="89" t="s">
        <v>35</v>
      </c>
      <c r="H96" s="96"/>
      <c r="I96" s="125"/>
      <c r="J96" s="92">
        <v>9500000</v>
      </c>
      <c r="K96" s="92">
        <v>24000000</v>
      </c>
      <c r="L96" s="90" t="s">
        <v>420</v>
      </c>
      <c r="M96" s="92">
        <f t="shared" si="1"/>
        <v>33500000</v>
      </c>
    </row>
    <row r="97" spans="1:13" s="13" customFormat="1" ht="75">
      <c r="A97" s="66"/>
      <c r="B97" s="113"/>
      <c r="C97" s="88" t="s">
        <v>184</v>
      </c>
      <c r="D97" s="89" t="s">
        <v>24</v>
      </c>
      <c r="E97" s="90" t="s">
        <v>549</v>
      </c>
      <c r="F97" s="90"/>
      <c r="G97" s="89" t="s">
        <v>239</v>
      </c>
      <c r="H97" s="96"/>
      <c r="I97" s="126"/>
      <c r="J97" s="92">
        <v>12000000</v>
      </c>
      <c r="K97" s="92">
        <v>300000000</v>
      </c>
      <c r="L97" s="90"/>
      <c r="M97" s="92">
        <f t="shared" si="1"/>
        <v>312000000</v>
      </c>
    </row>
    <row r="98" spans="1:13" s="13" customFormat="1" ht="90" customHeight="1">
      <c r="A98" s="66"/>
      <c r="B98" s="113"/>
      <c r="C98" s="88" t="s">
        <v>184</v>
      </c>
      <c r="D98" s="89" t="s">
        <v>106</v>
      </c>
      <c r="E98" s="90" t="s">
        <v>122</v>
      </c>
      <c r="F98" s="90" t="s">
        <v>191</v>
      </c>
      <c r="G98" s="89" t="s">
        <v>35</v>
      </c>
      <c r="H98" s="96"/>
      <c r="I98" s="90" t="s">
        <v>518</v>
      </c>
      <c r="J98" s="92">
        <v>40000000</v>
      </c>
      <c r="K98" s="92">
        <v>0</v>
      </c>
      <c r="L98" s="90"/>
      <c r="M98" s="92">
        <f t="shared" si="1"/>
        <v>40000000</v>
      </c>
    </row>
    <row r="99" spans="1:13" s="13" customFormat="1" ht="60" customHeight="1">
      <c r="A99" s="66"/>
      <c r="B99" s="113"/>
      <c r="C99" s="88" t="s">
        <v>184</v>
      </c>
      <c r="D99" s="89" t="s">
        <v>107</v>
      </c>
      <c r="E99" s="90" t="s">
        <v>363</v>
      </c>
      <c r="F99" s="90"/>
      <c r="G99" s="89" t="s">
        <v>91</v>
      </c>
      <c r="H99" s="96"/>
      <c r="I99" s="90"/>
      <c r="J99" s="92">
        <v>0</v>
      </c>
      <c r="K99" s="92">
        <v>0</v>
      </c>
      <c r="L99" s="90"/>
      <c r="M99" s="92">
        <f t="shared" si="1"/>
        <v>0</v>
      </c>
    </row>
    <row r="100" spans="1:13" s="13" customFormat="1" ht="105" customHeight="1">
      <c r="A100" s="66"/>
      <c r="B100" s="113"/>
      <c r="C100" s="88" t="s">
        <v>184</v>
      </c>
      <c r="D100" s="89" t="s">
        <v>107</v>
      </c>
      <c r="E100" s="108" t="s">
        <v>440</v>
      </c>
      <c r="F100" s="90"/>
      <c r="G100" s="89" t="s">
        <v>91</v>
      </c>
      <c r="H100" s="96"/>
      <c r="I100" s="90"/>
      <c r="J100" s="92">
        <v>0</v>
      </c>
      <c r="K100" s="92">
        <v>0</v>
      </c>
      <c r="L100" s="90"/>
      <c r="M100" s="92">
        <f t="shared" si="1"/>
        <v>0</v>
      </c>
    </row>
    <row r="101" spans="1:13" s="13" customFormat="1" ht="105" customHeight="1">
      <c r="A101" s="66"/>
      <c r="B101" s="113"/>
      <c r="C101" s="88" t="s">
        <v>184</v>
      </c>
      <c r="D101" s="89" t="s">
        <v>108</v>
      </c>
      <c r="E101" s="90" t="s">
        <v>441</v>
      </c>
      <c r="F101" s="90" t="s">
        <v>191</v>
      </c>
      <c r="G101" s="89" t="s">
        <v>234</v>
      </c>
      <c r="H101" s="96"/>
      <c r="I101" s="90"/>
      <c r="J101" s="92">
        <v>77502015</v>
      </c>
      <c r="K101" s="92">
        <v>0</v>
      </c>
      <c r="L101" s="90"/>
      <c r="M101" s="92">
        <f t="shared" si="1"/>
        <v>77502015</v>
      </c>
    </row>
    <row r="102" spans="1:13" s="13" customFormat="1" ht="75" customHeight="1">
      <c r="A102" s="66"/>
      <c r="B102" s="113"/>
      <c r="C102" s="88" t="s">
        <v>184</v>
      </c>
      <c r="D102" s="89" t="s">
        <v>108</v>
      </c>
      <c r="E102" s="90" t="s">
        <v>364</v>
      </c>
      <c r="F102" s="90" t="s">
        <v>191</v>
      </c>
      <c r="G102" s="89" t="s">
        <v>234</v>
      </c>
      <c r="H102" s="96"/>
      <c r="I102" s="90"/>
      <c r="J102" s="92">
        <v>32410287</v>
      </c>
      <c r="K102" s="92">
        <v>0</v>
      </c>
      <c r="L102" s="101"/>
      <c r="M102" s="92">
        <f t="shared" si="1"/>
        <v>32410287</v>
      </c>
    </row>
    <row r="103" spans="1:13" s="13" customFormat="1" ht="138" customHeight="1">
      <c r="A103" s="66"/>
      <c r="B103" s="113"/>
      <c r="C103" s="88" t="s">
        <v>184</v>
      </c>
      <c r="D103" s="89" t="s">
        <v>109</v>
      </c>
      <c r="E103" s="90" t="s">
        <v>442</v>
      </c>
      <c r="F103" s="90" t="s">
        <v>193</v>
      </c>
      <c r="G103" s="89" t="s">
        <v>35</v>
      </c>
      <c r="H103" s="96"/>
      <c r="I103" s="90"/>
      <c r="J103" s="92">
        <v>59600000</v>
      </c>
      <c r="K103" s="92">
        <v>61388000</v>
      </c>
      <c r="L103" s="101"/>
      <c r="M103" s="92">
        <f t="shared" si="1"/>
        <v>120988000</v>
      </c>
    </row>
    <row r="104" spans="1:13" s="13" customFormat="1" ht="126" customHeight="1">
      <c r="A104" s="66"/>
      <c r="B104" s="113"/>
      <c r="C104" s="88" t="s">
        <v>184</v>
      </c>
      <c r="D104" s="89" t="s">
        <v>110</v>
      </c>
      <c r="E104" s="90" t="s">
        <v>365</v>
      </c>
      <c r="F104" s="90" t="s">
        <v>208</v>
      </c>
      <c r="G104" s="89" t="s">
        <v>232</v>
      </c>
      <c r="H104" s="123">
        <v>1190001979999</v>
      </c>
      <c r="I104" s="109" t="s">
        <v>495</v>
      </c>
      <c r="J104" s="92">
        <v>5000000</v>
      </c>
      <c r="K104" s="92">
        <v>6000000</v>
      </c>
      <c r="L104" s="103" t="s">
        <v>421</v>
      </c>
      <c r="M104" s="92">
        <f t="shared" si="1"/>
        <v>11000000</v>
      </c>
    </row>
    <row r="105" spans="1:13" s="13" customFormat="1" ht="135" customHeight="1">
      <c r="A105" s="66"/>
      <c r="B105" s="113"/>
      <c r="C105" s="88" t="s">
        <v>184</v>
      </c>
      <c r="D105" s="89" t="s">
        <v>106</v>
      </c>
      <c r="E105" s="90" t="s">
        <v>366</v>
      </c>
      <c r="F105" s="90" t="s">
        <v>193</v>
      </c>
      <c r="G105" s="89" t="s">
        <v>14</v>
      </c>
      <c r="H105" s="96"/>
      <c r="I105" s="90"/>
      <c r="J105" s="104">
        <v>6975590</v>
      </c>
      <c r="K105" s="104">
        <v>20872770</v>
      </c>
      <c r="L105" s="101"/>
      <c r="M105" s="92">
        <f t="shared" si="1"/>
        <v>27848360</v>
      </c>
    </row>
    <row r="106" spans="1:13" s="13" customFormat="1" ht="112.5" customHeight="1">
      <c r="A106" s="66"/>
      <c r="B106" s="113"/>
      <c r="C106" s="88" t="s">
        <v>184</v>
      </c>
      <c r="D106" s="89" t="s">
        <v>249</v>
      </c>
      <c r="E106" s="90" t="s">
        <v>393</v>
      </c>
      <c r="F106" s="90" t="s">
        <v>192</v>
      </c>
      <c r="G106" s="89" t="s">
        <v>35</v>
      </c>
      <c r="H106" s="96">
        <v>2013011000222</v>
      </c>
      <c r="I106" s="90" t="s">
        <v>469</v>
      </c>
      <c r="J106" s="92">
        <v>1850000000</v>
      </c>
      <c r="K106" s="92">
        <v>900000000</v>
      </c>
      <c r="L106" s="90"/>
      <c r="M106" s="92">
        <f t="shared" si="1"/>
        <v>2750000000</v>
      </c>
    </row>
    <row r="107" spans="1:13" s="13" customFormat="1" ht="96" customHeight="1">
      <c r="A107" s="66"/>
      <c r="B107" s="113"/>
      <c r="C107" s="88" t="s">
        <v>184</v>
      </c>
      <c r="D107" s="89" t="s">
        <v>249</v>
      </c>
      <c r="E107" s="103" t="s">
        <v>292</v>
      </c>
      <c r="F107" s="90" t="s">
        <v>192</v>
      </c>
      <c r="G107" s="127" t="s">
        <v>35</v>
      </c>
      <c r="H107" s="96">
        <v>2013011000222</v>
      </c>
      <c r="I107" s="90" t="s">
        <v>469</v>
      </c>
      <c r="J107" s="92">
        <v>800000000</v>
      </c>
      <c r="K107" s="92">
        <v>600000000</v>
      </c>
      <c r="L107" s="90"/>
      <c r="M107" s="92">
        <f t="shared" si="1"/>
        <v>1400000000</v>
      </c>
    </row>
    <row r="108" spans="1:13" s="13" customFormat="1" ht="75" customHeight="1">
      <c r="A108" s="66"/>
      <c r="B108" s="113"/>
      <c r="C108" s="88" t="s">
        <v>184</v>
      </c>
      <c r="D108" s="89" t="s">
        <v>111</v>
      </c>
      <c r="E108" s="90" t="s">
        <v>293</v>
      </c>
      <c r="F108" s="100" t="s">
        <v>193</v>
      </c>
      <c r="G108" s="89" t="s">
        <v>35</v>
      </c>
      <c r="H108" s="96"/>
      <c r="I108" s="90"/>
      <c r="J108" s="92">
        <v>31500000</v>
      </c>
      <c r="K108" s="92">
        <v>36000000</v>
      </c>
      <c r="L108" s="90"/>
      <c r="M108" s="92">
        <f t="shared" si="1"/>
        <v>67500000</v>
      </c>
    </row>
    <row r="109" spans="1:13" s="13" customFormat="1" ht="113.25" customHeight="1">
      <c r="A109" s="66"/>
      <c r="B109" s="113"/>
      <c r="C109" s="88" t="s">
        <v>184</v>
      </c>
      <c r="D109" s="89" t="s">
        <v>111</v>
      </c>
      <c r="E109" s="90" t="s">
        <v>123</v>
      </c>
      <c r="F109" s="90" t="s">
        <v>191</v>
      </c>
      <c r="G109" s="89" t="s">
        <v>35</v>
      </c>
      <c r="H109" s="96"/>
      <c r="I109" s="90"/>
      <c r="J109" s="92">
        <v>229500000</v>
      </c>
      <c r="K109" s="92">
        <v>150000000</v>
      </c>
      <c r="L109" s="90"/>
      <c r="M109" s="92">
        <f t="shared" si="1"/>
        <v>379500000</v>
      </c>
    </row>
    <row r="110" spans="1:13" s="13" customFormat="1" ht="75" customHeight="1">
      <c r="A110" s="66"/>
      <c r="B110" s="113"/>
      <c r="C110" s="88" t="s">
        <v>184</v>
      </c>
      <c r="D110" s="89" t="s">
        <v>111</v>
      </c>
      <c r="E110" s="90" t="s">
        <v>124</v>
      </c>
      <c r="F110" s="90" t="s">
        <v>192</v>
      </c>
      <c r="G110" s="89" t="s">
        <v>35</v>
      </c>
      <c r="H110" s="96">
        <v>2013011000222</v>
      </c>
      <c r="I110" s="90" t="s">
        <v>469</v>
      </c>
      <c r="J110" s="92">
        <v>800000000</v>
      </c>
      <c r="K110" s="92">
        <v>880000000</v>
      </c>
      <c r="L110" s="90"/>
      <c r="M110" s="92">
        <f t="shared" si="1"/>
        <v>1680000000</v>
      </c>
    </row>
    <row r="111" spans="1:13" s="13" customFormat="1" ht="75" customHeight="1">
      <c r="A111" s="66"/>
      <c r="B111" s="113"/>
      <c r="C111" s="88" t="s">
        <v>184</v>
      </c>
      <c r="D111" s="102" t="s">
        <v>111</v>
      </c>
      <c r="E111" s="103" t="s">
        <v>125</v>
      </c>
      <c r="F111" s="90"/>
      <c r="G111" s="89" t="s">
        <v>238</v>
      </c>
      <c r="H111" s="96"/>
      <c r="I111" s="90"/>
      <c r="J111" s="92">
        <v>0</v>
      </c>
      <c r="K111" s="92">
        <v>0</v>
      </c>
      <c r="L111" s="90" t="s">
        <v>422</v>
      </c>
      <c r="M111" s="92">
        <f t="shared" si="1"/>
        <v>0</v>
      </c>
    </row>
    <row r="112" spans="1:13" s="13" customFormat="1" ht="107.25" customHeight="1">
      <c r="A112" s="66"/>
      <c r="B112" s="113"/>
      <c r="C112" s="88" t="s">
        <v>184</v>
      </c>
      <c r="D112" s="119" t="s">
        <v>111</v>
      </c>
      <c r="E112" s="90" t="s">
        <v>294</v>
      </c>
      <c r="F112" s="90" t="s">
        <v>192</v>
      </c>
      <c r="G112" s="89" t="s">
        <v>35</v>
      </c>
      <c r="H112" s="96">
        <v>2013011000222</v>
      </c>
      <c r="I112" s="90" t="s">
        <v>469</v>
      </c>
      <c r="J112" s="92">
        <v>100000000</v>
      </c>
      <c r="K112" s="92">
        <v>100000000</v>
      </c>
      <c r="L112" s="90"/>
      <c r="M112" s="92">
        <f t="shared" si="1"/>
        <v>200000000</v>
      </c>
    </row>
    <row r="113" spans="1:13" s="13" customFormat="1" ht="75" customHeight="1">
      <c r="A113" s="66"/>
      <c r="B113" s="113"/>
      <c r="C113" s="88" t="s">
        <v>184</v>
      </c>
      <c r="D113" s="98" t="s">
        <v>111</v>
      </c>
      <c r="E113" s="90" t="s">
        <v>550</v>
      </c>
      <c r="F113" s="90" t="s">
        <v>192</v>
      </c>
      <c r="G113" s="89" t="s">
        <v>35</v>
      </c>
      <c r="H113" s="96">
        <v>2013011000222</v>
      </c>
      <c r="I113" s="90" t="s">
        <v>469</v>
      </c>
      <c r="J113" s="92">
        <v>200000000</v>
      </c>
      <c r="K113" s="92">
        <v>200000000</v>
      </c>
      <c r="L113" s="90"/>
      <c r="M113" s="92">
        <f t="shared" si="1"/>
        <v>400000000</v>
      </c>
    </row>
    <row r="114" spans="1:13" s="13" customFormat="1" ht="105" customHeight="1">
      <c r="A114" s="66"/>
      <c r="B114" s="113"/>
      <c r="C114" s="88" t="s">
        <v>186</v>
      </c>
      <c r="D114" s="89" t="s">
        <v>24</v>
      </c>
      <c r="E114" s="90" t="s">
        <v>443</v>
      </c>
      <c r="F114" s="90"/>
      <c r="G114" s="89" t="s">
        <v>239</v>
      </c>
      <c r="H114" s="96"/>
      <c r="I114" s="90"/>
      <c r="J114" s="92">
        <v>0</v>
      </c>
      <c r="K114" s="92">
        <v>0</v>
      </c>
      <c r="L114" s="90"/>
      <c r="M114" s="92">
        <f t="shared" si="1"/>
        <v>0</v>
      </c>
    </row>
    <row r="115" spans="1:13" s="13" customFormat="1" ht="117" customHeight="1">
      <c r="A115" s="66"/>
      <c r="B115" s="113"/>
      <c r="C115" s="88" t="s">
        <v>184</v>
      </c>
      <c r="D115" s="89" t="s">
        <v>111</v>
      </c>
      <c r="E115" s="90" t="s">
        <v>444</v>
      </c>
      <c r="F115" s="90" t="s">
        <v>193</v>
      </c>
      <c r="G115" s="89" t="s">
        <v>239</v>
      </c>
      <c r="H115" s="96"/>
      <c r="I115" s="90"/>
      <c r="J115" s="92">
        <v>0</v>
      </c>
      <c r="K115" s="92">
        <v>60000000</v>
      </c>
      <c r="L115" s="90"/>
      <c r="M115" s="92">
        <f t="shared" si="1"/>
        <v>60000000</v>
      </c>
    </row>
    <row r="116" spans="1:13" s="13" customFormat="1" ht="173.25" customHeight="1">
      <c r="A116" s="66"/>
      <c r="B116" s="113"/>
      <c r="C116" s="88" t="s">
        <v>184</v>
      </c>
      <c r="D116" s="89" t="s">
        <v>112</v>
      </c>
      <c r="E116" s="90" t="s">
        <v>551</v>
      </c>
      <c r="F116" s="90" t="s">
        <v>208</v>
      </c>
      <c r="G116" s="89" t="s">
        <v>232</v>
      </c>
      <c r="H116" s="123">
        <v>1190001979999</v>
      </c>
      <c r="I116" s="109" t="s">
        <v>492</v>
      </c>
      <c r="J116" s="92">
        <v>35000000</v>
      </c>
      <c r="K116" s="92">
        <v>35000000</v>
      </c>
      <c r="L116" s="103" t="s">
        <v>423</v>
      </c>
      <c r="M116" s="92">
        <f t="shared" si="1"/>
        <v>70000000</v>
      </c>
    </row>
    <row r="117" spans="1:13" s="13" customFormat="1" ht="141.75" customHeight="1">
      <c r="A117" s="66"/>
      <c r="B117" s="128" t="s">
        <v>256</v>
      </c>
      <c r="C117" s="98" t="s">
        <v>185</v>
      </c>
      <c r="D117" s="98">
        <v>2.2999999999999998</v>
      </c>
      <c r="E117" s="103" t="s">
        <v>367</v>
      </c>
      <c r="F117" s="103" t="s">
        <v>192</v>
      </c>
      <c r="G117" s="98" t="s">
        <v>92</v>
      </c>
      <c r="H117" s="114">
        <v>2011011000377</v>
      </c>
      <c r="I117" s="109" t="s">
        <v>514</v>
      </c>
      <c r="J117" s="104">
        <v>0</v>
      </c>
      <c r="K117" s="104">
        <v>45000000</v>
      </c>
      <c r="L117" s="103"/>
      <c r="M117" s="129">
        <f t="shared" si="1"/>
        <v>45000000</v>
      </c>
    </row>
    <row r="118" spans="1:13" s="13" customFormat="1" ht="168" customHeight="1">
      <c r="A118" s="66"/>
      <c r="B118" s="128"/>
      <c r="C118" s="98" t="s">
        <v>185</v>
      </c>
      <c r="D118" s="98">
        <v>2.2999999999999998</v>
      </c>
      <c r="E118" s="103" t="s">
        <v>368</v>
      </c>
      <c r="F118" s="103" t="s">
        <v>192</v>
      </c>
      <c r="G118" s="98" t="s">
        <v>92</v>
      </c>
      <c r="H118" s="114">
        <v>2011011000377</v>
      </c>
      <c r="I118" s="109" t="s">
        <v>514</v>
      </c>
      <c r="J118" s="104">
        <v>0</v>
      </c>
      <c r="K118" s="104">
        <v>16000000</v>
      </c>
      <c r="L118" s="103"/>
      <c r="M118" s="129">
        <f t="shared" si="1"/>
        <v>16000000</v>
      </c>
    </row>
    <row r="119" spans="1:13" ht="132" customHeight="1">
      <c r="A119" s="67"/>
      <c r="B119" s="128"/>
      <c r="C119" s="98" t="s">
        <v>263</v>
      </c>
      <c r="D119" s="98" t="s">
        <v>262</v>
      </c>
      <c r="E119" s="103" t="s">
        <v>369</v>
      </c>
      <c r="F119" s="103" t="s">
        <v>295</v>
      </c>
      <c r="G119" s="98" t="s">
        <v>7</v>
      </c>
      <c r="H119" s="114">
        <v>2013011000155</v>
      </c>
      <c r="I119" s="109" t="s">
        <v>517</v>
      </c>
      <c r="J119" s="129">
        <v>0</v>
      </c>
      <c r="K119" s="104">
        <f>9694000000*15%</f>
        <v>1454100000</v>
      </c>
      <c r="L119" s="103" t="s">
        <v>264</v>
      </c>
      <c r="M119" s="129">
        <f t="shared" si="1"/>
        <v>1454100000</v>
      </c>
    </row>
    <row r="120" spans="1:13" ht="168" customHeight="1">
      <c r="A120" s="67"/>
      <c r="B120" s="128"/>
      <c r="C120" s="98" t="s">
        <v>263</v>
      </c>
      <c r="D120" s="98" t="s">
        <v>262</v>
      </c>
      <c r="E120" s="103" t="s">
        <v>370</v>
      </c>
      <c r="F120" s="103" t="s">
        <v>295</v>
      </c>
      <c r="G120" s="98" t="s">
        <v>7</v>
      </c>
      <c r="H120" s="114">
        <v>2013011000187</v>
      </c>
      <c r="I120" s="109" t="s">
        <v>516</v>
      </c>
      <c r="J120" s="129">
        <v>0</v>
      </c>
      <c r="K120" s="104">
        <f>12592000000*15%</f>
        <v>1888800000</v>
      </c>
      <c r="L120" s="103" t="s">
        <v>264</v>
      </c>
      <c r="M120" s="129">
        <f t="shared" si="1"/>
        <v>1888800000</v>
      </c>
    </row>
    <row r="121" spans="1:13" s="13" customFormat="1" ht="117.75" customHeight="1">
      <c r="A121" s="66"/>
      <c r="B121" s="128"/>
      <c r="C121" s="98" t="s">
        <v>185</v>
      </c>
      <c r="D121" s="98" t="s">
        <v>113</v>
      </c>
      <c r="E121" s="103" t="s">
        <v>126</v>
      </c>
      <c r="F121" s="103" t="s">
        <v>193</v>
      </c>
      <c r="G121" s="98" t="s">
        <v>92</v>
      </c>
      <c r="H121" s="98"/>
      <c r="I121" s="109" t="s">
        <v>514</v>
      </c>
      <c r="J121" s="104">
        <v>0</v>
      </c>
      <c r="K121" s="104">
        <v>28800000</v>
      </c>
      <c r="L121" s="103"/>
      <c r="M121" s="129">
        <f t="shared" si="1"/>
        <v>28800000</v>
      </c>
    </row>
    <row r="122" spans="1:13" s="13" customFormat="1" ht="104.1" customHeight="1">
      <c r="A122" s="66"/>
      <c r="B122" s="128"/>
      <c r="C122" s="98" t="s">
        <v>185</v>
      </c>
      <c r="D122" s="98" t="s">
        <v>113</v>
      </c>
      <c r="E122" s="103" t="s">
        <v>296</v>
      </c>
      <c r="F122" s="103" t="s">
        <v>194</v>
      </c>
      <c r="G122" s="98" t="s">
        <v>7</v>
      </c>
      <c r="H122" s="98"/>
      <c r="I122" s="103"/>
      <c r="J122" s="129">
        <v>0</v>
      </c>
      <c r="K122" s="129">
        <v>0</v>
      </c>
      <c r="L122" s="103"/>
      <c r="M122" s="129">
        <f t="shared" si="1"/>
        <v>0</v>
      </c>
    </row>
    <row r="123" spans="1:13" s="13" customFormat="1" ht="99" customHeight="1">
      <c r="A123" s="66"/>
      <c r="B123" s="128"/>
      <c r="C123" s="98" t="s">
        <v>185</v>
      </c>
      <c r="D123" s="98" t="s">
        <v>114</v>
      </c>
      <c r="E123" s="103" t="s">
        <v>392</v>
      </c>
      <c r="F123" s="103" t="s">
        <v>194</v>
      </c>
      <c r="G123" s="98" t="s">
        <v>7</v>
      </c>
      <c r="H123" s="98" t="s">
        <v>201</v>
      </c>
      <c r="I123" s="109" t="s">
        <v>508</v>
      </c>
      <c r="J123" s="129">
        <v>0</v>
      </c>
      <c r="K123" s="129">
        <v>100000000</v>
      </c>
      <c r="L123" s="103"/>
      <c r="M123" s="129">
        <f t="shared" si="1"/>
        <v>100000000</v>
      </c>
    </row>
    <row r="124" spans="1:13" s="13" customFormat="1" ht="120.75" customHeight="1">
      <c r="A124" s="66"/>
      <c r="B124" s="128"/>
      <c r="C124" s="98" t="s">
        <v>185</v>
      </c>
      <c r="D124" s="98" t="s">
        <v>115</v>
      </c>
      <c r="E124" s="103" t="s">
        <v>391</v>
      </c>
      <c r="F124" s="103" t="s">
        <v>194</v>
      </c>
      <c r="G124" s="98" t="s">
        <v>7</v>
      </c>
      <c r="H124" s="98" t="s">
        <v>201</v>
      </c>
      <c r="I124" s="109" t="s">
        <v>508</v>
      </c>
      <c r="J124" s="129">
        <v>0</v>
      </c>
      <c r="K124" s="129">
        <v>100000000</v>
      </c>
      <c r="L124" s="103" t="s">
        <v>264</v>
      </c>
      <c r="M124" s="129">
        <f t="shared" si="1"/>
        <v>100000000</v>
      </c>
    </row>
    <row r="125" spans="1:13" s="13" customFormat="1" ht="156" customHeight="1">
      <c r="A125" s="66"/>
      <c r="B125" s="128"/>
      <c r="C125" s="98" t="s">
        <v>185</v>
      </c>
      <c r="D125" s="98" t="s">
        <v>116</v>
      </c>
      <c r="E125" s="130" t="s">
        <v>536</v>
      </c>
      <c r="F125" s="103" t="s">
        <v>194</v>
      </c>
      <c r="G125" s="98" t="s">
        <v>7</v>
      </c>
      <c r="H125" s="98" t="s">
        <v>202</v>
      </c>
      <c r="I125" s="109" t="s">
        <v>515</v>
      </c>
      <c r="J125" s="129">
        <v>1354500000</v>
      </c>
      <c r="K125" s="129">
        <v>378000000</v>
      </c>
      <c r="L125" s="103" t="s">
        <v>264</v>
      </c>
      <c r="M125" s="129">
        <f t="shared" si="1"/>
        <v>1732500000</v>
      </c>
    </row>
    <row r="126" spans="1:13" s="13" customFormat="1" ht="105.95" customHeight="1">
      <c r="A126" s="66"/>
      <c r="B126" s="128"/>
      <c r="C126" s="98" t="s">
        <v>185</v>
      </c>
      <c r="D126" s="98" t="s">
        <v>117</v>
      </c>
      <c r="E126" s="103" t="s">
        <v>297</v>
      </c>
      <c r="F126" s="103"/>
      <c r="G126" s="98" t="s">
        <v>91</v>
      </c>
      <c r="H126" s="98"/>
      <c r="I126" s="103"/>
      <c r="J126" s="129">
        <v>0</v>
      </c>
      <c r="K126" s="129">
        <v>0</v>
      </c>
      <c r="L126" s="103"/>
      <c r="M126" s="129">
        <f t="shared" si="1"/>
        <v>0</v>
      </c>
    </row>
    <row r="127" spans="1:13" s="13" customFormat="1" ht="95.25" customHeight="1">
      <c r="A127" s="66"/>
      <c r="B127" s="128"/>
      <c r="C127" s="98" t="s">
        <v>185</v>
      </c>
      <c r="D127" s="98" t="s">
        <v>118</v>
      </c>
      <c r="E127" s="103" t="s">
        <v>127</v>
      </c>
      <c r="F127" s="103" t="s">
        <v>192</v>
      </c>
      <c r="G127" s="98" t="s">
        <v>92</v>
      </c>
      <c r="H127" s="114">
        <v>2011011000377</v>
      </c>
      <c r="I127" s="109" t="s">
        <v>514</v>
      </c>
      <c r="J127" s="129">
        <v>40000000</v>
      </c>
      <c r="K127" s="129">
        <v>100000000</v>
      </c>
      <c r="L127" s="103"/>
      <c r="M127" s="129">
        <f t="shared" si="1"/>
        <v>140000000</v>
      </c>
    </row>
    <row r="128" spans="1:13" s="13" customFormat="1" ht="92.25" customHeight="1">
      <c r="A128" s="66"/>
      <c r="B128" s="128"/>
      <c r="C128" s="98" t="s">
        <v>185</v>
      </c>
      <c r="D128" s="98" t="s">
        <v>118</v>
      </c>
      <c r="E128" s="103" t="s">
        <v>44</v>
      </c>
      <c r="F128" s="103" t="s">
        <v>193</v>
      </c>
      <c r="G128" s="98" t="s">
        <v>92</v>
      </c>
      <c r="H128" s="114">
        <v>2011011000377</v>
      </c>
      <c r="I128" s="109" t="s">
        <v>514</v>
      </c>
      <c r="J128" s="129">
        <v>30000000</v>
      </c>
      <c r="K128" s="129">
        <v>85000000</v>
      </c>
      <c r="L128" s="103"/>
      <c r="M128" s="129">
        <f t="shared" si="1"/>
        <v>115000000</v>
      </c>
    </row>
    <row r="129" spans="1:13" s="13" customFormat="1" ht="235.5" customHeight="1">
      <c r="A129" s="157" t="s">
        <v>128</v>
      </c>
      <c r="B129" s="149" t="s">
        <v>187</v>
      </c>
      <c r="C129" s="88" t="s">
        <v>186</v>
      </c>
      <c r="D129" s="102" t="s">
        <v>257</v>
      </c>
      <c r="E129" s="90" t="s">
        <v>298</v>
      </c>
      <c r="F129" s="90" t="s">
        <v>199</v>
      </c>
      <c r="G129" s="89" t="s">
        <v>91</v>
      </c>
      <c r="H129" s="89"/>
      <c r="I129" s="131" t="s">
        <v>513</v>
      </c>
      <c r="J129" s="104">
        <v>88235294118</v>
      </c>
      <c r="K129" s="116">
        <v>90882352942</v>
      </c>
      <c r="L129" s="103" t="s">
        <v>424</v>
      </c>
      <c r="M129" s="95">
        <f t="shared" si="1"/>
        <v>179117647060</v>
      </c>
    </row>
    <row r="130" spans="1:13" s="13" customFormat="1" ht="136.5" customHeight="1">
      <c r="A130" s="157"/>
      <c r="B130" s="149"/>
      <c r="C130" s="88" t="s">
        <v>186</v>
      </c>
      <c r="D130" s="102" t="s">
        <v>132</v>
      </c>
      <c r="E130" s="90" t="s">
        <v>299</v>
      </c>
      <c r="F130" s="90" t="s">
        <v>192</v>
      </c>
      <c r="G130" s="89" t="s">
        <v>35</v>
      </c>
      <c r="H130" s="96" t="s">
        <v>223</v>
      </c>
      <c r="I130" s="90" t="s">
        <v>512</v>
      </c>
      <c r="J130" s="92">
        <v>228500000000</v>
      </c>
      <c r="K130" s="92">
        <v>125000000000</v>
      </c>
      <c r="L130" s="90"/>
      <c r="M130" s="95">
        <f t="shared" si="1"/>
        <v>353500000000</v>
      </c>
    </row>
    <row r="131" spans="1:13" s="13" customFormat="1" ht="90" customHeight="1">
      <c r="A131" s="157"/>
      <c r="B131" s="149"/>
      <c r="C131" s="88" t="s">
        <v>186</v>
      </c>
      <c r="D131" s="98" t="s">
        <v>132</v>
      </c>
      <c r="E131" s="90" t="s">
        <v>300</v>
      </c>
      <c r="F131" s="90" t="s">
        <v>192</v>
      </c>
      <c r="G131" s="89" t="s">
        <v>35</v>
      </c>
      <c r="H131" s="96" t="s">
        <v>219</v>
      </c>
      <c r="I131" s="90" t="s">
        <v>496</v>
      </c>
      <c r="J131" s="92">
        <v>2500000000</v>
      </c>
      <c r="K131" s="92">
        <v>2500000000</v>
      </c>
      <c r="L131" s="101"/>
      <c r="M131" s="95">
        <f t="shared" ref="M131:M194" si="2">SUM(J131:K131)</f>
        <v>5000000000</v>
      </c>
    </row>
    <row r="132" spans="1:13" s="13" customFormat="1" ht="60" customHeight="1">
      <c r="A132" s="157"/>
      <c r="B132" s="149"/>
      <c r="C132" s="88" t="s">
        <v>186</v>
      </c>
      <c r="D132" s="102" t="s">
        <v>132</v>
      </c>
      <c r="E132" s="90" t="s">
        <v>43</v>
      </c>
      <c r="F132" s="90" t="s">
        <v>193</v>
      </c>
      <c r="G132" s="89" t="s">
        <v>35</v>
      </c>
      <c r="H132" s="96"/>
      <c r="I132" s="90"/>
      <c r="J132" s="92">
        <v>0</v>
      </c>
      <c r="K132" s="92">
        <v>0</v>
      </c>
      <c r="L132" s="90"/>
      <c r="M132" s="95">
        <f t="shared" si="2"/>
        <v>0</v>
      </c>
    </row>
    <row r="133" spans="1:13" s="13" customFormat="1" ht="96" customHeight="1">
      <c r="A133" s="157"/>
      <c r="B133" s="149"/>
      <c r="C133" s="88" t="s">
        <v>186</v>
      </c>
      <c r="D133" s="89" t="s">
        <v>133</v>
      </c>
      <c r="E133" s="103" t="s">
        <v>301</v>
      </c>
      <c r="F133" s="90"/>
      <c r="G133" s="89" t="s">
        <v>35</v>
      </c>
      <c r="H133" s="96" t="s">
        <v>223</v>
      </c>
      <c r="I133" s="90" t="s">
        <v>512</v>
      </c>
      <c r="J133" s="92">
        <v>7750000000</v>
      </c>
      <c r="K133" s="92">
        <v>7750000000</v>
      </c>
      <c r="L133" s="101"/>
      <c r="M133" s="95">
        <f t="shared" si="2"/>
        <v>15500000000</v>
      </c>
    </row>
    <row r="134" spans="1:13" s="13" customFormat="1" ht="90" customHeight="1">
      <c r="A134" s="157"/>
      <c r="B134" s="149"/>
      <c r="C134" s="88" t="s">
        <v>186</v>
      </c>
      <c r="D134" s="89" t="s">
        <v>134</v>
      </c>
      <c r="E134" s="90" t="s">
        <v>390</v>
      </c>
      <c r="F134" s="90" t="s">
        <v>193</v>
      </c>
      <c r="G134" s="89" t="s">
        <v>14</v>
      </c>
      <c r="H134" s="96"/>
      <c r="I134" s="90"/>
      <c r="J134" s="104">
        <v>1304548</v>
      </c>
      <c r="K134" s="104">
        <v>1343685</v>
      </c>
      <c r="L134" s="101"/>
      <c r="M134" s="95">
        <f t="shared" si="2"/>
        <v>2648233</v>
      </c>
    </row>
    <row r="135" spans="1:13" s="13" customFormat="1" ht="91.5" customHeight="1">
      <c r="A135" s="157"/>
      <c r="B135" s="149"/>
      <c r="C135" s="88" t="s">
        <v>186</v>
      </c>
      <c r="D135" s="89" t="s">
        <v>134</v>
      </c>
      <c r="E135" s="115" t="s">
        <v>168</v>
      </c>
      <c r="F135" s="90"/>
      <c r="G135" s="89" t="s">
        <v>238</v>
      </c>
      <c r="H135" s="96"/>
      <c r="I135" s="90"/>
      <c r="J135" s="92">
        <v>13320000</v>
      </c>
      <c r="K135" s="92">
        <v>0</v>
      </c>
      <c r="L135" s="90"/>
      <c r="M135" s="95">
        <f t="shared" si="2"/>
        <v>13320000</v>
      </c>
    </row>
    <row r="136" spans="1:13" s="13" customFormat="1" ht="135" customHeight="1">
      <c r="A136" s="157"/>
      <c r="B136" s="149"/>
      <c r="C136" s="88" t="s">
        <v>186</v>
      </c>
      <c r="D136" s="89" t="s">
        <v>134</v>
      </c>
      <c r="E136" s="108" t="s">
        <v>445</v>
      </c>
      <c r="F136" s="90"/>
      <c r="G136" s="89" t="s">
        <v>238</v>
      </c>
      <c r="H136" s="96"/>
      <c r="I136" s="90"/>
      <c r="J136" s="92">
        <v>59264100</v>
      </c>
      <c r="K136" s="92">
        <v>0</v>
      </c>
      <c r="L136" s="90"/>
      <c r="M136" s="95">
        <f t="shared" si="2"/>
        <v>59264100</v>
      </c>
    </row>
    <row r="137" spans="1:13" s="13" customFormat="1" ht="105" customHeight="1">
      <c r="A137" s="157"/>
      <c r="B137" s="149"/>
      <c r="C137" s="88" t="s">
        <v>186</v>
      </c>
      <c r="D137" s="89" t="s">
        <v>134</v>
      </c>
      <c r="E137" s="103" t="s">
        <v>389</v>
      </c>
      <c r="F137" s="90"/>
      <c r="G137" s="89" t="s">
        <v>238</v>
      </c>
      <c r="H137" s="96"/>
      <c r="I137" s="90"/>
      <c r="J137" s="92">
        <v>290000000</v>
      </c>
      <c r="K137" s="92">
        <v>70000000</v>
      </c>
      <c r="L137" s="90"/>
      <c r="M137" s="95">
        <f t="shared" si="2"/>
        <v>360000000</v>
      </c>
    </row>
    <row r="138" spans="1:13" s="13" customFormat="1" ht="120" customHeight="1">
      <c r="A138" s="157"/>
      <c r="B138" s="149"/>
      <c r="C138" s="88" t="s">
        <v>186</v>
      </c>
      <c r="D138" s="102" t="s">
        <v>135</v>
      </c>
      <c r="E138" s="90" t="s">
        <v>446</v>
      </c>
      <c r="F138" s="90" t="s">
        <v>193</v>
      </c>
      <c r="G138" s="89" t="s">
        <v>35</v>
      </c>
      <c r="H138" s="96"/>
      <c r="I138" s="90"/>
      <c r="J138" s="92">
        <v>29200000</v>
      </c>
      <c r="K138" s="92">
        <v>30076000</v>
      </c>
      <c r="L138" s="90"/>
      <c r="M138" s="95">
        <f t="shared" si="2"/>
        <v>59276000</v>
      </c>
    </row>
    <row r="139" spans="1:13" s="13" customFormat="1" ht="123" customHeight="1">
      <c r="A139" s="157"/>
      <c r="B139" s="149"/>
      <c r="C139" s="88" t="s">
        <v>188</v>
      </c>
      <c r="D139" s="102" t="s">
        <v>136</v>
      </c>
      <c r="E139" s="90" t="s">
        <v>302</v>
      </c>
      <c r="F139" s="90" t="s">
        <v>193</v>
      </c>
      <c r="G139" s="89" t="s">
        <v>35</v>
      </c>
      <c r="H139" s="96"/>
      <c r="I139" s="126"/>
      <c r="J139" s="92">
        <v>0</v>
      </c>
      <c r="K139" s="92">
        <v>0</v>
      </c>
      <c r="L139" s="90"/>
      <c r="M139" s="95">
        <f t="shared" si="2"/>
        <v>0</v>
      </c>
    </row>
    <row r="140" spans="1:13" s="13" customFormat="1" ht="136.5" customHeight="1">
      <c r="A140" s="157"/>
      <c r="B140" s="150" t="s">
        <v>129</v>
      </c>
      <c r="C140" s="89" t="s">
        <v>188</v>
      </c>
      <c r="D140" s="89" t="s">
        <v>240</v>
      </c>
      <c r="E140" s="131" t="s">
        <v>447</v>
      </c>
      <c r="F140" s="96"/>
      <c r="G140" s="89" t="s">
        <v>239</v>
      </c>
      <c r="H140" s="96"/>
      <c r="I140" s="90" t="s">
        <v>460</v>
      </c>
      <c r="J140" s="92">
        <v>15000000</v>
      </c>
      <c r="K140" s="92">
        <v>30000000</v>
      </c>
      <c r="L140" s="90" t="s">
        <v>242</v>
      </c>
      <c r="M140" s="104">
        <f t="shared" si="2"/>
        <v>45000000</v>
      </c>
    </row>
    <row r="141" spans="1:13" s="13" customFormat="1" ht="75" customHeight="1">
      <c r="A141" s="157"/>
      <c r="B141" s="150"/>
      <c r="C141" s="88" t="s">
        <v>188</v>
      </c>
      <c r="D141" s="89" t="s">
        <v>137</v>
      </c>
      <c r="E141" s="90" t="s">
        <v>169</v>
      </c>
      <c r="F141" s="90" t="s">
        <v>191</v>
      </c>
      <c r="G141" s="89" t="s">
        <v>35</v>
      </c>
      <c r="H141" s="96"/>
      <c r="I141" s="126"/>
      <c r="J141" s="92">
        <v>360000000</v>
      </c>
      <c r="K141" s="92">
        <v>240000000</v>
      </c>
      <c r="L141" s="101"/>
      <c r="M141" s="104">
        <f t="shared" si="2"/>
        <v>600000000</v>
      </c>
    </row>
    <row r="142" spans="1:13" s="13" customFormat="1" ht="99.75" customHeight="1">
      <c r="A142" s="157"/>
      <c r="B142" s="150"/>
      <c r="C142" s="88" t="s">
        <v>188</v>
      </c>
      <c r="D142" s="89" t="s">
        <v>137</v>
      </c>
      <c r="E142" s="90" t="s">
        <v>388</v>
      </c>
      <c r="F142" s="90" t="s">
        <v>192</v>
      </c>
      <c r="G142" s="89" t="s">
        <v>35</v>
      </c>
      <c r="H142" s="96" t="s">
        <v>219</v>
      </c>
      <c r="I142" s="90" t="s">
        <v>496</v>
      </c>
      <c r="J142" s="92">
        <v>22000000</v>
      </c>
      <c r="K142" s="92">
        <v>48000000</v>
      </c>
      <c r="L142" s="90"/>
      <c r="M142" s="104">
        <f t="shared" si="2"/>
        <v>70000000</v>
      </c>
    </row>
    <row r="143" spans="1:13" s="13" customFormat="1" ht="90" customHeight="1">
      <c r="A143" s="157"/>
      <c r="B143" s="150"/>
      <c r="C143" s="88" t="s">
        <v>188</v>
      </c>
      <c r="D143" s="89" t="s">
        <v>137</v>
      </c>
      <c r="E143" s="90" t="s">
        <v>387</v>
      </c>
      <c r="F143" s="90" t="s">
        <v>193</v>
      </c>
      <c r="G143" s="89" t="s">
        <v>35</v>
      </c>
      <c r="H143" s="96"/>
      <c r="I143" s="90"/>
      <c r="J143" s="92">
        <v>0</v>
      </c>
      <c r="K143" s="92">
        <v>0</v>
      </c>
      <c r="L143" s="90"/>
      <c r="M143" s="104">
        <f t="shared" si="2"/>
        <v>0</v>
      </c>
    </row>
    <row r="144" spans="1:13" s="13" customFormat="1" ht="107.25" customHeight="1">
      <c r="A144" s="157"/>
      <c r="B144" s="150"/>
      <c r="C144" s="88" t="s">
        <v>188</v>
      </c>
      <c r="D144" s="89" t="s">
        <v>137</v>
      </c>
      <c r="E144" s="90" t="s">
        <v>303</v>
      </c>
      <c r="F144" s="90"/>
      <c r="G144" s="89" t="s">
        <v>35</v>
      </c>
      <c r="H144" s="96" t="s">
        <v>223</v>
      </c>
      <c r="I144" s="90" t="s">
        <v>511</v>
      </c>
      <c r="J144" s="92">
        <v>2340000000</v>
      </c>
      <c r="K144" s="92">
        <v>4800000000</v>
      </c>
      <c r="L144" s="90" t="s">
        <v>304</v>
      </c>
      <c r="M144" s="104">
        <f t="shared" si="2"/>
        <v>7140000000</v>
      </c>
    </row>
    <row r="145" spans="1:13" s="13" customFormat="1" ht="108.75" customHeight="1">
      <c r="A145" s="157"/>
      <c r="B145" s="150"/>
      <c r="C145" s="88" t="s">
        <v>188</v>
      </c>
      <c r="D145" s="89" t="s">
        <v>137</v>
      </c>
      <c r="E145" s="90" t="s">
        <v>250</v>
      </c>
      <c r="F145" s="90" t="s">
        <v>191</v>
      </c>
      <c r="G145" s="89" t="s">
        <v>14</v>
      </c>
      <c r="H145" s="96"/>
      <c r="I145" s="110" t="s">
        <v>479</v>
      </c>
      <c r="J145" s="104">
        <v>63680000</v>
      </c>
      <c r="K145" s="104">
        <v>30000000</v>
      </c>
      <c r="L145" s="90" t="s">
        <v>398</v>
      </c>
      <c r="M145" s="104">
        <f t="shared" si="2"/>
        <v>93680000</v>
      </c>
    </row>
    <row r="146" spans="1:13" s="13" customFormat="1" ht="173.25" customHeight="1">
      <c r="A146" s="157"/>
      <c r="B146" s="150"/>
      <c r="C146" s="88" t="s">
        <v>188</v>
      </c>
      <c r="D146" s="89" t="s">
        <v>137</v>
      </c>
      <c r="E146" s="90" t="s">
        <v>10</v>
      </c>
      <c r="F146" s="90" t="s">
        <v>193</v>
      </c>
      <c r="G146" s="89" t="s">
        <v>35</v>
      </c>
      <c r="H146" s="96"/>
      <c r="I146" s="90"/>
      <c r="J146" s="92">
        <v>28428000</v>
      </c>
      <c r="K146" s="92">
        <v>31270800</v>
      </c>
      <c r="L146" s="90" t="s">
        <v>305</v>
      </c>
      <c r="M146" s="104">
        <f t="shared" si="2"/>
        <v>59698800</v>
      </c>
    </row>
    <row r="147" spans="1:13" s="13" customFormat="1" ht="112.5" customHeight="1">
      <c r="A147" s="157"/>
      <c r="B147" s="150"/>
      <c r="C147" s="88" t="s">
        <v>188</v>
      </c>
      <c r="D147" s="89" t="s">
        <v>137</v>
      </c>
      <c r="E147" s="108" t="s">
        <v>448</v>
      </c>
      <c r="F147" s="90" t="s">
        <v>194</v>
      </c>
      <c r="G147" s="89" t="s">
        <v>231</v>
      </c>
      <c r="H147" s="96">
        <v>2012011000380</v>
      </c>
      <c r="I147" s="90" t="s">
        <v>510</v>
      </c>
      <c r="J147" s="92">
        <v>20090560576</v>
      </c>
      <c r="K147" s="92">
        <v>17090560576</v>
      </c>
      <c r="L147" s="90"/>
      <c r="M147" s="104">
        <f t="shared" si="2"/>
        <v>37181121152</v>
      </c>
    </row>
    <row r="148" spans="1:13" s="13" customFormat="1" ht="60" customHeight="1">
      <c r="A148" s="157"/>
      <c r="B148" s="150"/>
      <c r="C148" s="88" t="s">
        <v>188</v>
      </c>
      <c r="D148" s="89" t="s">
        <v>138</v>
      </c>
      <c r="E148" s="108" t="s">
        <v>449</v>
      </c>
      <c r="F148" s="90"/>
      <c r="G148" s="89" t="s">
        <v>239</v>
      </c>
      <c r="H148" s="96"/>
      <c r="I148" s="90"/>
      <c r="J148" s="92">
        <v>0</v>
      </c>
      <c r="K148" s="92">
        <v>0</v>
      </c>
      <c r="L148" s="101"/>
      <c r="M148" s="104">
        <f t="shared" si="2"/>
        <v>0</v>
      </c>
    </row>
    <row r="149" spans="1:13" s="13" customFormat="1" ht="135" customHeight="1">
      <c r="A149" s="157"/>
      <c r="B149" s="150"/>
      <c r="C149" s="88" t="s">
        <v>188</v>
      </c>
      <c r="D149" s="89" t="s">
        <v>139</v>
      </c>
      <c r="E149" s="90" t="s">
        <v>170</v>
      </c>
      <c r="F149" s="90" t="s">
        <v>194</v>
      </c>
      <c r="G149" s="89" t="s">
        <v>7</v>
      </c>
      <c r="H149" s="132" t="s">
        <v>203</v>
      </c>
      <c r="I149" s="94" t="s">
        <v>509</v>
      </c>
      <c r="J149" s="92">
        <v>5460000000</v>
      </c>
      <c r="K149" s="92">
        <v>2174850106</v>
      </c>
      <c r="L149" s="90" t="s">
        <v>264</v>
      </c>
      <c r="M149" s="104">
        <f t="shared" si="2"/>
        <v>7634850106</v>
      </c>
    </row>
    <row r="150" spans="1:13" s="13" customFormat="1" ht="107.1" customHeight="1">
      <c r="A150" s="157"/>
      <c r="B150" s="150"/>
      <c r="C150" s="88" t="s">
        <v>188</v>
      </c>
      <c r="D150" s="89" t="s">
        <v>139</v>
      </c>
      <c r="E150" s="90" t="s">
        <v>306</v>
      </c>
      <c r="F150" s="90" t="s">
        <v>194</v>
      </c>
      <c r="G150" s="89" t="s">
        <v>7</v>
      </c>
      <c r="H150" s="114" t="s">
        <v>201</v>
      </c>
      <c r="I150" s="109" t="s">
        <v>508</v>
      </c>
      <c r="J150" s="92">
        <v>0</v>
      </c>
      <c r="K150" s="92">
        <v>100000000</v>
      </c>
      <c r="L150" s="133"/>
      <c r="M150" s="104">
        <f t="shared" si="2"/>
        <v>100000000</v>
      </c>
    </row>
    <row r="151" spans="1:13" s="13" customFormat="1" ht="144.75" customHeight="1">
      <c r="A151" s="157"/>
      <c r="B151" s="150"/>
      <c r="C151" s="88" t="s">
        <v>188</v>
      </c>
      <c r="D151" s="89" t="s">
        <v>137</v>
      </c>
      <c r="E151" s="90" t="s">
        <v>307</v>
      </c>
      <c r="F151" s="90" t="s">
        <v>192</v>
      </c>
      <c r="G151" s="89" t="s">
        <v>35</v>
      </c>
      <c r="H151" s="96">
        <v>2012011000407</v>
      </c>
      <c r="I151" s="90" t="s">
        <v>308</v>
      </c>
      <c r="J151" s="92">
        <v>1000000000</v>
      </c>
      <c r="K151" s="92">
        <v>0</v>
      </c>
      <c r="L151" s="90" t="s">
        <v>309</v>
      </c>
      <c r="M151" s="104">
        <f t="shared" si="2"/>
        <v>1000000000</v>
      </c>
    </row>
    <row r="152" spans="1:13" s="13" customFormat="1" ht="189.75" customHeight="1">
      <c r="A152" s="157"/>
      <c r="B152" s="150"/>
      <c r="C152" s="88" t="s">
        <v>188</v>
      </c>
      <c r="D152" s="89" t="s">
        <v>137</v>
      </c>
      <c r="E152" s="90" t="s">
        <v>386</v>
      </c>
      <c r="F152" s="90" t="s">
        <v>194</v>
      </c>
      <c r="G152" s="89" t="s">
        <v>6</v>
      </c>
      <c r="H152" s="123">
        <v>2012011000260</v>
      </c>
      <c r="I152" s="109" t="s">
        <v>491</v>
      </c>
      <c r="J152" s="104">
        <v>10500000</v>
      </c>
      <c r="K152" s="104">
        <v>0</v>
      </c>
      <c r="L152" s="103" t="s">
        <v>425</v>
      </c>
      <c r="M152" s="104">
        <f t="shared" si="2"/>
        <v>10500000</v>
      </c>
    </row>
    <row r="153" spans="1:13" s="13" customFormat="1" ht="116.1" customHeight="1">
      <c r="A153" s="157"/>
      <c r="B153" s="150"/>
      <c r="C153" s="88" t="s">
        <v>188</v>
      </c>
      <c r="D153" s="102" t="s">
        <v>137</v>
      </c>
      <c r="E153" s="115" t="s">
        <v>45</v>
      </c>
      <c r="F153" s="90"/>
      <c r="G153" s="89" t="s">
        <v>238</v>
      </c>
      <c r="H153" s="96"/>
      <c r="I153" s="90"/>
      <c r="J153" s="92">
        <v>12000000000</v>
      </c>
      <c r="K153" s="92">
        <v>18000000000</v>
      </c>
      <c r="L153" s="90" t="s">
        <v>215</v>
      </c>
      <c r="M153" s="104">
        <f t="shared" si="2"/>
        <v>30000000000</v>
      </c>
    </row>
    <row r="154" spans="1:13" s="13" customFormat="1" ht="120" customHeight="1">
      <c r="A154" s="157"/>
      <c r="B154" s="150"/>
      <c r="C154" s="88" t="s">
        <v>188</v>
      </c>
      <c r="D154" s="102" t="s">
        <v>137</v>
      </c>
      <c r="E154" s="115" t="s">
        <v>46</v>
      </c>
      <c r="F154" s="90"/>
      <c r="G154" s="89" t="s">
        <v>238</v>
      </c>
      <c r="H154" s="96"/>
      <c r="I154" s="90"/>
      <c r="J154" s="92">
        <v>0</v>
      </c>
      <c r="K154" s="92">
        <v>0</v>
      </c>
      <c r="L154" s="90" t="s">
        <v>216</v>
      </c>
      <c r="M154" s="104">
        <f t="shared" si="2"/>
        <v>0</v>
      </c>
    </row>
    <row r="155" spans="1:13" s="13" customFormat="1" ht="114" customHeight="1">
      <c r="A155" s="157"/>
      <c r="B155" s="150"/>
      <c r="C155" s="88" t="s">
        <v>188</v>
      </c>
      <c r="D155" s="102" t="s">
        <v>140</v>
      </c>
      <c r="E155" s="90" t="s">
        <v>310</v>
      </c>
      <c r="F155" s="90" t="s">
        <v>194</v>
      </c>
      <c r="G155" s="89" t="s">
        <v>6</v>
      </c>
      <c r="H155" s="91">
        <v>27065319999</v>
      </c>
      <c r="I155" s="90" t="s">
        <v>507</v>
      </c>
      <c r="J155" s="104">
        <v>3331200000</v>
      </c>
      <c r="K155" s="116">
        <v>8680041216.0000019</v>
      </c>
      <c r="L155" s="90"/>
      <c r="M155" s="104">
        <f t="shared" si="2"/>
        <v>12011241216.000002</v>
      </c>
    </row>
    <row r="156" spans="1:13" s="13" customFormat="1" ht="120" customHeight="1">
      <c r="A156" s="157"/>
      <c r="B156" s="150"/>
      <c r="C156" s="88" t="s">
        <v>188</v>
      </c>
      <c r="D156" s="89" t="s">
        <v>141</v>
      </c>
      <c r="E156" s="115" t="s">
        <v>171</v>
      </c>
      <c r="F156" s="90"/>
      <c r="G156" s="89" t="s">
        <v>238</v>
      </c>
      <c r="H156" s="96"/>
      <c r="I156" s="90"/>
      <c r="J156" s="92">
        <v>130000000</v>
      </c>
      <c r="K156" s="92">
        <v>70000000</v>
      </c>
      <c r="L156" s="90"/>
      <c r="M156" s="104">
        <f t="shared" si="2"/>
        <v>200000000</v>
      </c>
    </row>
    <row r="157" spans="1:13" s="13" customFormat="1" ht="65.099999999999994" customHeight="1">
      <c r="A157" s="157"/>
      <c r="B157" s="150"/>
      <c r="C157" s="88" t="s">
        <v>188</v>
      </c>
      <c r="D157" s="89" t="s">
        <v>141</v>
      </c>
      <c r="E157" s="115" t="s">
        <v>225</v>
      </c>
      <c r="F157" s="90"/>
      <c r="G157" s="89" t="s">
        <v>238</v>
      </c>
      <c r="H157" s="96"/>
      <c r="I157" s="90"/>
      <c r="J157" s="92">
        <v>44400000</v>
      </c>
      <c r="K157" s="92">
        <v>0</v>
      </c>
      <c r="L157" s="90"/>
      <c r="M157" s="104">
        <f t="shared" si="2"/>
        <v>44400000</v>
      </c>
    </row>
    <row r="158" spans="1:13" s="13" customFormat="1" ht="135" customHeight="1">
      <c r="A158" s="157"/>
      <c r="B158" s="150"/>
      <c r="C158" s="88" t="s">
        <v>188</v>
      </c>
      <c r="D158" s="89" t="s">
        <v>142</v>
      </c>
      <c r="E158" s="115" t="s">
        <v>311</v>
      </c>
      <c r="F158" s="90"/>
      <c r="G158" s="89" t="s">
        <v>238</v>
      </c>
      <c r="H158" s="106"/>
      <c r="I158" s="90"/>
      <c r="J158" s="92">
        <v>397000000</v>
      </c>
      <c r="K158" s="92">
        <v>100000000</v>
      </c>
      <c r="L158" s="90"/>
      <c r="M158" s="104">
        <f t="shared" si="2"/>
        <v>497000000</v>
      </c>
    </row>
    <row r="159" spans="1:13" s="13" customFormat="1" ht="135" customHeight="1">
      <c r="A159" s="157"/>
      <c r="B159" s="150"/>
      <c r="C159" s="88" t="s">
        <v>188</v>
      </c>
      <c r="D159" s="89" t="s">
        <v>143</v>
      </c>
      <c r="E159" s="90" t="s">
        <v>385</v>
      </c>
      <c r="F159" s="90" t="s">
        <v>191</v>
      </c>
      <c r="G159" s="89" t="s">
        <v>14</v>
      </c>
      <c r="H159" s="96"/>
      <c r="I159" s="110" t="s">
        <v>479</v>
      </c>
      <c r="J159" s="104">
        <v>60914000</v>
      </c>
      <c r="K159" s="92">
        <v>15000000</v>
      </c>
      <c r="L159" s="90" t="s">
        <v>398</v>
      </c>
      <c r="M159" s="104">
        <f t="shared" si="2"/>
        <v>75914000</v>
      </c>
    </row>
    <row r="160" spans="1:13" s="13" customFormat="1" ht="135" customHeight="1">
      <c r="A160" s="157"/>
      <c r="B160" s="150"/>
      <c r="C160" s="88" t="s">
        <v>188</v>
      </c>
      <c r="D160" s="89" t="s">
        <v>144</v>
      </c>
      <c r="E160" s="103" t="s">
        <v>312</v>
      </c>
      <c r="F160" s="90" t="s">
        <v>198</v>
      </c>
      <c r="G160" s="89" t="s">
        <v>40</v>
      </c>
      <c r="H160" s="96"/>
      <c r="I160" s="90"/>
      <c r="J160" s="92">
        <v>52000000</v>
      </c>
      <c r="K160" s="92">
        <v>52000000</v>
      </c>
      <c r="L160" s="90" t="s">
        <v>399</v>
      </c>
      <c r="M160" s="104">
        <f t="shared" si="2"/>
        <v>104000000</v>
      </c>
    </row>
    <row r="161" spans="1:13" s="13" customFormat="1" ht="193.5" customHeight="1">
      <c r="A161" s="157"/>
      <c r="B161" s="150"/>
      <c r="C161" s="88" t="s">
        <v>188</v>
      </c>
      <c r="D161" s="89" t="s">
        <v>145</v>
      </c>
      <c r="E161" s="90" t="s">
        <v>384</v>
      </c>
      <c r="F161" s="90" t="s">
        <v>194</v>
      </c>
      <c r="G161" s="89" t="s">
        <v>6</v>
      </c>
      <c r="H161" s="123">
        <v>2012011000260</v>
      </c>
      <c r="I161" s="134" t="s">
        <v>506</v>
      </c>
      <c r="J161" s="104">
        <v>10500000</v>
      </c>
      <c r="K161" s="116">
        <v>11000000</v>
      </c>
      <c r="L161" s="103" t="s">
        <v>425</v>
      </c>
      <c r="M161" s="104">
        <f t="shared" si="2"/>
        <v>21500000</v>
      </c>
    </row>
    <row r="162" spans="1:13" s="13" customFormat="1" ht="165" customHeight="1">
      <c r="A162" s="157"/>
      <c r="B162" s="150"/>
      <c r="C162" s="88" t="s">
        <v>188</v>
      </c>
      <c r="D162" s="102" t="s">
        <v>145</v>
      </c>
      <c r="E162" s="90" t="s">
        <v>173</v>
      </c>
      <c r="F162" s="90" t="s">
        <v>193</v>
      </c>
      <c r="G162" s="89" t="s">
        <v>35</v>
      </c>
      <c r="H162" s="96"/>
      <c r="I162" s="90"/>
      <c r="J162" s="92">
        <v>0</v>
      </c>
      <c r="K162" s="92">
        <v>0</v>
      </c>
      <c r="L162" s="122"/>
      <c r="M162" s="104">
        <f t="shared" si="2"/>
        <v>0</v>
      </c>
    </row>
    <row r="163" spans="1:13" s="13" customFormat="1" ht="72" customHeight="1">
      <c r="A163" s="157"/>
      <c r="B163" s="150"/>
      <c r="C163" s="88" t="s">
        <v>189</v>
      </c>
      <c r="D163" s="102" t="s">
        <v>146</v>
      </c>
      <c r="E163" s="90" t="s">
        <v>450</v>
      </c>
      <c r="F163" s="90" t="s">
        <v>213</v>
      </c>
      <c r="G163" s="89" t="s">
        <v>234</v>
      </c>
      <c r="H163" s="96"/>
      <c r="I163" s="90"/>
      <c r="J163" s="92">
        <v>0</v>
      </c>
      <c r="K163" s="92">
        <v>0</v>
      </c>
      <c r="L163" s="90"/>
      <c r="M163" s="104">
        <f t="shared" si="2"/>
        <v>0</v>
      </c>
    </row>
    <row r="164" spans="1:13" s="13" customFormat="1" ht="93" customHeight="1">
      <c r="A164" s="157"/>
      <c r="B164" s="149" t="s">
        <v>130</v>
      </c>
      <c r="C164" s="88" t="s">
        <v>189</v>
      </c>
      <c r="D164" s="89" t="s">
        <v>25</v>
      </c>
      <c r="E164" s="90" t="s">
        <v>382</v>
      </c>
      <c r="F164" s="90" t="s">
        <v>208</v>
      </c>
      <c r="G164" s="89" t="s">
        <v>36</v>
      </c>
      <c r="H164" s="96"/>
      <c r="I164" s="90" t="s">
        <v>505</v>
      </c>
      <c r="J164" s="92">
        <v>29230000</v>
      </c>
      <c r="K164" s="92">
        <v>30106900</v>
      </c>
      <c r="L164" s="90"/>
      <c r="M164" s="92">
        <f t="shared" si="2"/>
        <v>59336900</v>
      </c>
    </row>
    <row r="165" spans="1:13" s="13" customFormat="1" ht="119.25" customHeight="1">
      <c r="A165" s="157"/>
      <c r="B165" s="149"/>
      <c r="C165" s="88" t="s">
        <v>189</v>
      </c>
      <c r="D165" s="89" t="s">
        <v>25</v>
      </c>
      <c r="E165" s="90" t="s">
        <v>383</v>
      </c>
      <c r="F165" s="90" t="s">
        <v>194</v>
      </c>
      <c r="G165" s="89" t="s">
        <v>231</v>
      </c>
      <c r="H165" s="96">
        <v>20058370000</v>
      </c>
      <c r="I165" s="90" t="s">
        <v>504</v>
      </c>
      <c r="J165" s="92">
        <v>58000000</v>
      </c>
      <c r="K165" s="92">
        <v>180000000</v>
      </c>
      <c r="L165" s="90"/>
      <c r="M165" s="92">
        <f t="shared" si="2"/>
        <v>238000000</v>
      </c>
    </row>
    <row r="166" spans="1:13" s="13" customFormat="1" ht="93" customHeight="1">
      <c r="A166" s="157"/>
      <c r="B166" s="149"/>
      <c r="C166" s="88" t="s">
        <v>189</v>
      </c>
      <c r="D166" s="89" t="s">
        <v>25</v>
      </c>
      <c r="E166" s="90" t="s">
        <v>381</v>
      </c>
      <c r="F166" s="90" t="s">
        <v>226</v>
      </c>
      <c r="G166" s="89" t="s">
        <v>231</v>
      </c>
      <c r="H166" s="96">
        <v>2012011000536</v>
      </c>
      <c r="I166" s="90"/>
      <c r="J166" s="92">
        <v>0</v>
      </c>
      <c r="K166" s="92">
        <v>1170000000</v>
      </c>
      <c r="L166" s="90"/>
      <c r="M166" s="92">
        <f t="shared" si="2"/>
        <v>1170000000</v>
      </c>
    </row>
    <row r="167" spans="1:13" s="13" customFormat="1" ht="93" customHeight="1">
      <c r="A167" s="157"/>
      <c r="B167" s="149"/>
      <c r="C167" s="88" t="s">
        <v>189</v>
      </c>
      <c r="D167" s="89" t="s">
        <v>25</v>
      </c>
      <c r="E167" s="90" t="s">
        <v>313</v>
      </c>
      <c r="F167" s="90" t="s">
        <v>226</v>
      </c>
      <c r="G167" s="89" t="s">
        <v>231</v>
      </c>
      <c r="H167" s="96">
        <v>2012011000536</v>
      </c>
      <c r="I167" s="90" t="s">
        <v>227</v>
      </c>
      <c r="J167" s="92">
        <v>0</v>
      </c>
      <c r="K167" s="92">
        <v>785000000</v>
      </c>
      <c r="L167" s="90"/>
      <c r="M167" s="92">
        <f t="shared" si="2"/>
        <v>785000000</v>
      </c>
    </row>
    <row r="168" spans="1:13" s="13" customFormat="1" ht="165" customHeight="1">
      <c r="A168" s="157"/>
      <c r="B168" s="149"/>
      <c r="C168" s="88" t="s">
        <v>189</v>
      </c>
      <c r="D168" s="89" t="s">
        <v>25</v>
      </c>
      <c r="E168" s="90" t="s">
        <v>380</v>
      </c>
      <c r="F168" s="90" t="s">
        <v>191</v>
      </c>
      <c r="G168" s="89" t="s">
        <v>14</v>
      </c>
      <c r="H168" s="96"/>
      <c r="I168" s="117" t="s">
        <v>479</v>
      </c>
      <c r="J168" s="92">
        <v>30914000</v>
      </c>
      <c r="K168" s="92">
        <v>15000000</v>
      </c>
      <c r="L168" s="90" t="s">
        <v>398</v>
      </c>
      <c r="M168" s="92">
        <f t="shared" si="2"/>
        <v>45914000</v>
      </c>
    </row>
    <row r="169" spans="1:13" s="13" customFormat="1" ht="90" customHeight="1">
      <c r="A169" s="157"/>
      <c r="B169" s="149"/>
      <c r="C169" s="88" t="s">
        <v>189</v>
      </c>
      <c r="D169" s="89" t="s">
        <v>147</v>
      </c>
      <c r="E169" s="90" t="s">
        <v>451</v>
      </c>
      <c r="F169" s="90" t="s">
        <v>213</v>
      </c>
      <c r="G169" s="89" t="s">
        <v>234</v>
      </c>
      <c r="H169" s="96"/>
      <c r="I169" s="90"/>
      <c r="J169" s="92">
        <v>0</v>
      </c>
      <c r="K169" s="92">
        <v>0</v>
      </c>
      <c r="L169" s="101"/>
      <c r="M169" s="92">
        <f t="shared" si="2"/>
        <v>0</v>
      </c>
    </row>
    <row r="170" spans="1:13" s="13" customFormat="1" ht="113.25" customHeight="1">
      <c r="A170" s="157"/>
      <c r="B170" s="149"/>
      <c r="C170" s="88" t="s">
        <v>189</v>
      </c>
      <c r="D170" s="89" t="s">
        <v>148</v>
      </c>
      <c r="E170" s="90" t="s">
        <v>452</v>
      </c>
      <c r="F170" s="90" t="s">
        <v>192</v>
      </c>
      <c r="G170" s="89" t="s">
        <v>236</v>
      </c>
      <c r="H170" s="96">
        <v>1150021230000</v>
      </c>
      <c r="I170" s="90" t="s">
        <v>503</v>
      </c>
      <c r="J170" s="92">
        <v>255000000000</v>
      </c>
      <c r="K170" s="92">
        <v>255000000000</v>
      </c>
      <c r="L170" s="90" t="s">
        <v>426</v>
      </c>
      <c r="M170" s="92">
        <f t="shared" si="2"/>
        <v>510000000000</v>
      </c>
    </row>
    <row r="171" spans="1:13" s="13" customFormat="1" ht="112.5" customHeight="1">
      <c r="A171" s="157"/>
      <c r="B171" s="149"/>
      <c r="C171" s="88" t="s">
        <v>189</v>
      </c>
      <c r="D171" s="89" t="s">
        <v>148</v>
      </c>
      <c r="E171" s="90" t="s">
        <v>314</v>
      </c>
      <c r="F171" s="90" t="s">
        <v>192</v>
      </c>
      <c r="G171" s="89" t="s">
        <v>236</v>
      </c>
      <c r="H171" s="96">
        <v>35000010000</v>
      </c>
      <c r="I171" s="90" t="s">
        <v>502</v>
      </c>
      <c r="J171" s="92">
        <v>0</v>
      </c>
      <c r="K171" s="92">
        <v>19158750000</v>
      </c>
      <c r="L171" s="90" t="s">
        <v>427</v>
      </c>
      <c r="M171" s="92">
        <f t="shared" si="2"/>
        <v>19158750000</v>
      </c>
    </row>
    <row r="172" spans="1:13" s="13" customFormat="1" ht="90" customHeight="1">
      <c r="A172" s="157"/>
      <c r="B172" s="149"/>
      <c r="C172" s="88" t="s">
        <v>189</v>
      </c>
      <c r="D172" s="89" t="s">
        <v>255</v>
      </c>
      <c r="E172" s="90" t="s">
        <v>315</v>
      </c>
      <c r="F172" s="90" t="s">
        <v>191</v>
      </c>
      <c r="G172" s="89" t="s">
        <v>35</v>
      </c>
      <c r="H172" s="106"/>
      <c r="I172" s="90"/>
      <c r="J172" s="92">
        <v>900000000</v>
      </c>
      <c r="K172" s="92">
        <v>600000000</v>
      </c>
      <c r="L172" s="90"/>
      <c r="M172" s="92">
        <f t="shared" si="2"/>
        <v>1500000000</v>
      </c>
    </row>
    <row r="173" spans="1:13" s="13" customFormat="1" ht="90" customHeight="1">
      <c r="A173" s="157"/>
      <c r="B173" s="149"/>
      <c r="C173" s="88" t="s">
        <v>189</v>
      </c>
      <c r="D173" s="89" t="s">
        <v>149</v>
      </c>
      <c r="E173" s="90" t="s">
        <v>260</v>
      </c>
      <c r="F173" s="90"/>
      <c r="G173" s="89" t="s">
        <v>40</v>
      </c>
      <c r="H173" s="96"/>
      <c r="I173" s="90"/>
      <c r="J173" s="92">
        <v>124000000</v>
      </c>
      <c r="K173" s="92">
        <v>127000000</v>
      </c>
      <c r="L173" s="90"/>
      <c r="M173" s="92">
        <f t="shared" si="2"/>
        <v>251000000</v>
      </c>
    </row>
    <row r="174" spans="1:13" s="13" customFormat="1" ht="156" customHeight="1">
      <c r="A174" s="157"/>
      <c r="B174" s="149"/>
      <c r="C174" s="88" t="s">
        <v>189</v>
      </c>
      <c r="D174" s="89" t="s">
        <v>150</v>
      </c>
      <c r="E174" s="90" t="s">
        <v>259</v>
      </c>
      <c r="F174" s="90" t="s">
        <v>194</v>
      </c>
      <c r="G174" s="89" t="s">
        <v>233</v>
      </c>
      <c r="H174" s="96">
        <v>2012011000583</v>
      </c>
      <c r="I174" s="90" t="s">
        <v>501</v>
      </c>
      <c r="J174" s="92">
        <v>3850000000</v>
      </c>
      <c r="K174" s="92">
        <v>4000000000</v>
      </c>
      <c r="L174" s="90" t="s">
        <v>206</v>
      </c>
      <c r="M174" s="92">
        <f t="shared" si="2"/>
        <v>7850000000</v>
      </c>
    </row>
    <row r="175" spans="1:13" s="13" customFormat="1" ht="60" customHeight="1">
      <c r="A175" s="157"/>
      <c r="B175" s="149"/>
      <c r="C175" s="88" t="s">
        <v>189</v>
      </c>
      <c r="D175" s="89" t="s">
        <v>150</v>
      </c>
      <c r="E175" s="90" t="s">
        <v>453</v>
      </c>
      <c r="F175" s="90" t="s">
        <v>194</v>
      </c>
      <c r="G175" s="89" t="s">
        <v>6</v>
      </c>
      <c r="H175" s="91">
        <v>27065319999</v>
      </c>
      <c r="I175" s="90" t="s">
        <v>337</v>
      </c>
      <c r="J175" s="92"/>
      <c r="K175" s="93">
        <v>10191104000</v>
      </c>
      <c r="L175" s="90"/>
      <c r="M175" s="92">
        <f t="shared" si="2"/>
        <v>10191104000</v>
      </c>
    </row>
    <row r="176" spans="1:13" s="13" customFormat="1" ht="60.95" customHeight="1">
      <c r="A176" s="157"/>
      <c r="B176" s="149"/>
      <c r="C176" s="88" t="s">
        <v>189</v>
      </c>
      <c r="D176" s="89" t="s">
        <v>150</v>
      </c>
      <c r="E176" s="90" t="s">
        <v>454</v>
      </c>
      <c r="F176" s="90" t="s">
        <v>193</v>
      </c>
      <c r="G176" s="89" t="s">
        <v>6</v>
      </c>
      <c r="H176" s="135">
        <v>27065319999</v>
      </c>
      <c r="I176" s="90" t="s">
        <v>337</v>
      </c>
      <c r="J176" s="92">
        <v>5469120000</v>
      </c>
      <c r="K176" s="93">
        <v>8829756144</v>
      </c>
      <c r="L176" s="90"/>
      <c r="M176" s="92">
        <f t="shared" si="2"/>
        <v>14298876144</v>
      </c>
    </row>
    <row r="177" spans="1:13" s="13" customFormat="1" ht="135" customHeight="1">
      <c r="A177" s="157"/>
      <c r="B177" s="149"/>
      <c r="C177" s="88" t="s">
        <v>189</v>
      </c>
      <c r="D177" s="89" t="s">
        <v>150</v>
      </c>
      <c r="E177" s="90" t="s">
        <v>174</v>
      </c>
      <c r="F177" s="90" t="s">
        <v>194</v>
      </c>
      <c r="G177" s="89" t="s">
        <v>6</v>
      </c>
      <c r="H177" s="136">
        <v>27065309999</v>
      </c>
      <c r="I177" s="90" t="s">
        <v>337</v>
      </c>
      <c r="J177" s="92">
        <v>188054400000</v>
      </c>
      <c r="K177" s="93">
        <v>229416000000</v>
      </c>
      <c r="L177" s="90"/>
      <c r="M177" s="92">
        <f t="shared" si="2"/>
        <v>417470400000</v>
      </c>
    </row>
    <row r="178" spans="1:13" s="13" customFormat="1" ht="135" customHeight="1">
      <c r="A178" s="157"/>
      <c r="B178" s="149"/>
      <c r="C178" s="88" t="s">
        <v>189</v>
      </c>
      <c r="D178" s="89" t="s">
        <v>150</v>
      </c>
      <c r="E178" s="90" t="s">
        <v>265</v>
      </c>
      <c r="F178" s="90" t="s">
        <v>194</v>
      </c>
      <c r="G178" s="89" t="s">
        <v>6</v>
      </c>
      <c r="H178" s="137" t="s">
        <v>266</v>
      </c>
      <c r="I178" s="90" t="s">
        <v>338</v>
      </c>
      <c r="J178" s="92">
        <v>16916000000</v>
      </c>
      <c r="K178" s="93">
        <v>38529000000</v>
      </c>
      <c r="L178" s="90"/>
      <c r="M178" s="92">
        <f t="shared" si="2"/>
        <v>55445000000</v>
      </c>
    </row>
    <row r="179" spans="1:13" s="13" customFormat="1" ht="97.5" customHeight="1">
      <c r="A179" s="157"/>
      <c r="B179" s="149"/>
      <c r="C179" s="88" t="s">
        <v>189</v>
      </c>
      <c r="D179" s="89" t="s">
        <v>150</v>
      </c>
      <c r="E179" s="90" t="s">
        <v>379</v>
      </c>
      <c r="F179" s="90" t="s">
        <v>194</v>
      </c>
      <c r="G179" s="89" t="s">
        <v>6</v>
      </c>
      <c r="H179" s="96"/>
      <c r="I179" s="90"/>
      <c r="J179" s="92">
        <v>0</v>
      </c>
      <c r="K179" s="92">
        <v>0</v>
      </c>
      <c r="L179" s="90"/>
      <c r="M179" s="92">
        <f t="shared" si="2"/>
        <v>0</v>
      </c>
    </row>
    <row r="180" spans="1:13" s="13" customFormat="1" ht="127.5" customHeight="1">
      <c r="A180" s="157"/>
      <c r="B180" s="149"/>
      <c r="C180" s="88" t="s">
        <v>189</v>
      </c>
      <c r="D180" s="89" t="s">
        <v>150</v>
      </c>
      <c r="E180" s="90" t="s">
        <v>175</v>
      </c>
      <c r="F180" s="90" t="s">
        <v>192</v>
      </c>
      <c r="G180" s="89" t="s">
        <v>8</v>
      </c>
      <c r="H180" s="96">
        <v>25001020000</v>
      </c>
      <c r="I180" s="105" t="s">
        <v>500</v>
      </c>
      <c r="J180" s="92">
        <v>1000000000</v>
      </c>
      <c r="K180" s="92">
        <v>0</v>
      </c>
      <c r="L180" s="90" t="s">
        <v>316</v>
      </c>
      <c r="M180" s="92">
        <f t="shared" si="2"/>
        <v>1000000000</v>
      </c>
    </row>
    <row r="181" spans="1:13" s="13" customFormat="1" ht="156.75" customHeight="1">
      <c r="A181" s="157"/>
      <c r="B181" s="149"/>
      <c r="C181" s="88" t="s">
        <v>189</v>
      </c>
      <c r="D181" s="89" t="s">
        <v>150</v>
      </c>
      <c r="E181" s="90" t="s">
        <v>455</v>
      </c>
      <c r="F181" s="105" t="s">
        <v>194</v>
      </c>
      <c r="G181" s="89" t="s">
        <v>237</v>
      </c>
      <c r="H181" s="96">
        <v>2013011000490</v>
      </c>
      <c r="I181" s="105" t="s">
        <v>499</v>
      </c>
      <c r="J181" s="92">
        <v>7500000000</v>
      </c>
      <c r="K181" s="92">
        <v>7500000000</v>
      </c>
      <c r="L181" s="90"/>
      <c r="M181" s="92">
        <f t="shared" si="2"/>
        <v>15000000000</v>
      </c>
    </row>
    <row r="182" spans="1:13" s="13" customFormat="1" ht="136.5" customHeight="1">
      <c r="A182" s="157"/>
      <c r="B182" s="149"/>
      <c r="C182" s="88" t="s">
        <v>189</v>
      </c>
      <c r="D182" s="89" t="s">
        <v>150</v>
      </c>
      <c r="E182" s="90" t="s">
        <v>537</v>
      </c>
      <c r="F182" s="90" t="s">
        <v>194</v>
      </c>
      <c r="G182" s="89" t="s">
        <v>7</v>
      </c>
      <c r="H182" s="96" t="s">
        <v>204</v>
      </c>
      <c r="I182" s="90" t="s">
        <v>498</v>
      </c>
      <c r="J182" s="92">
        <v>1974000000</v>
      </c>
      <c r="K182" s="92">
        <v>1494000000</v>
      </c>
      <c r="L182" s="90" t="s">
        <v>529</v>
      </c>
      <c r="M182" s="92">
        <f t="shared" si="2"/>
        <v>3468000000</v>
      </c>
    </row>
    <row r="183" spans="1:13" s="13" customFormat="1" ht="222" customHeight="1">
      <c r="A183" s="157"/>
      <c r="B183" s="149"/>
      <c r="C183" s="88" t="s">
        <v>189</v>
      </c>
      <c r="D183" s="89" t="s">
        <v>150</v>
      </c>
      <c r="E183" s="138" t="s">
        <v>9</v>
      </c>
      <c r="F183" s="90" t="s">
        <v>192</v>
      </c>
      <c r="G183" s="89" t="s">
        <v>8</v>
      </c>
      <c r="H183" s="96">
        <v>25003100000</v>
      </c>
      <c r="I183" s="105" t="s">
        <v>268</v>
      </c>
      <c r="J183" s="92">
        <v>15495000000</v>
      </c>
      <c r="K183" s="92">
        <v>15959850000</v>
      </c>
      <c r="L183" s="90" t="s">
        <v>530</v>
      </c>
      <c r="M183" s="92">
        <f t="shared" si="2"/>
        <v>31454850000</v>
      </c>
    </row>
    <row r="184" spans="1:13" s="13" customFormat="1" ht="102.75" customHeight="1">
      <c r="A184" s="157"/>
      <c r="B184" s="149"/>
      <c r="C184" s="88" t="s">
        <v>189</v>
      </c>
      <c r="D184" s="89" t="s">
        <v>151</v>
      </c>
      <c r="E184" s="90" t="s">
        <v>176</v>
      </c>
      <c r="F184" s="90" t="s">
        <v>214</v>
      </c>
      <c r="G184" s="89" t="s">
        <v>234</v>
      </c>
      <c r="H184" s="96">
        <v>64002160000</v>
      </c>
      <c r="I184" s="105" t="s">
        <v>545</v>
      </c>
      <c r="J184" s="92">
        <v>925355000</v>
      </c>
      <c r="K184" s="92">
        <v>0</v>
      </c>
      <c r="L184" s="90"/>
      <c r="M184" s="92">
        <f t="shared" si="2"/>
        <v>925355000</v>
      </c>
    </row>
    <row r="185" spans="1:13" s="13" customFormat="1" ht="116.25" customHeight="1">
      <c r="A185" s="157"/>
      <c r="B185" s="149"/>
      <c r="C185" s="88" t="s">
        <v>189</v>
      </c>
      <c r="D185" s="89" t="s">
        <v>151</v>
      </c>
      <c r="E185" s="90" t="s">
        <v>12</v>
      </c>
      <c r="F185" s="90" t="s">
        <v>210</v>
      </c>
      <c r="G185" s="89" t="s">
        <v>234</v>
      </c>
      <c r="H185" s="96">
        <v>64002160000</v>
      </c>
      <c r="I185" s="105" t="s">
        <v>545</v>
      </c>
      <c r="J185" s="92"/>
      <c r="K185" s="92">
        <v>0</v>
      </c>
      <c r="L185" s="101"/>
      <c r="M185" s="92">
        <f t="shared" si="2"/>
        <v>0</v>
      </c>
    </row>
    <row r="186" spans="1:13" s="13" customFormat="1" ht="120" customHeight="1">
      <c r="A186" s="157"/>
      <c r="B186" s="149"/>
      <c r="C186" s="88" t="s">
        <v>189</v>
      </c>
      <c r="D186" s="89" t="s">
        <v>150</v>
      </c>
      <c r="E186" s="90" t="s">
        <v>177</v>
      </c>
      <c r="F186" s="90"/>
      <c r="G186" s="89" t="s">
        <v>40</v>
      </c>
      <c r="H186" s="96">
        <v>1105000030000</v>
      </c>
      <c r="I186" s="90" t="s">
        <v>477</v>
      </c>
      <c r="J186" s="92">
        <v>50000000</v>
      </c>
      <c r="K186" s="92">
        <v>20000000</v>
      </c>
      <c r="L186" s="90" t="s">
        <v>531</v>
      </c>
      <c r="M186" s="92">
        <f t="shared" si="2"/>
        <v>70000000</v>
      </c>
    </row>
    <row r="187" spans="1:13" s="13" customFormat="1" ht="150" customHeight="1">
      <c r="A187" s="157"/>
      <c r="B187" s="149"/>
      <c r="C187" s="88" t="s">
        <v>189</v>
      </c>
      <c r="D187" s="89" t="s">
        <v>150</v>
      </c>
      <c r="E187" s="90" t="s">
        <v>29</v>
      </c>
      <c r="F187" s="90"/>
      <c r="G187" s="89" t="s">
        <v>35</v>
      </c>
      <c r="H187" s="96" t="s">
        <v>219</v>
      </c>
      <c r="I187" s="90" t="s">
        <v>496</v>
      </c>
      <c r="J187" s="92">
        <v>3600000000</v>
      </c>
      <c r="K187" s="92">
        <v>3600000000</v>
      </c>
      <c r="L187" s="90"/>
      <c r="M187" s="92">
        <f t="shared" si="2"/>
        <v>7200000000</v>
      </c>
    </row>
    <row r="188" spans="1:13" s="13" customFormat="1" ht="74.25" customHeight="1">
      <c r="A188" s="157"/>
      <c r="B188" s="149"/>
      <c r="C188" s="88" t="s">
        <v>189</v>
      </c>
      <c r="D188" s="119" t="s">
        <v>152</v>
      </c>
      <c r="E188" s="90" t="s">
        <v>456</v>
      </c>
      <c r="F188" s="90"/>
      <c r="G188" s="89" t="s">
        <v>239</v>
      </c>
      <c r="H188" s="96"/>
      <c r="I188" s="90"/>
      <c r="J188" s="92">
        <v>0</v>
      </c>
      <c r="K188" s="92">
        <v>0</v>
      </c>
      <c r="L188" s="90"/>
      <c r="M188" s="92">
        <f t="shared" si="2"/>
        <v>0</v>
      </c>
    </row>
    <row r="189" spans="1:13" s="13" customFormat="1" ht="165" customHeight="1">
      <c r="A189" s="157"/>
      <c r="B189" s="149"/>
      <c r="C189" s="88" t="s">
        <v>189</v>
      </c>
      <c r="D189" s="89" t="s">
        <v>152</v>
      </c>
      <c r="E189" s="90" t="s">
        <v>11</v>
      </c>
      <c r="F189" s="90"/>
      <c r="G189" s="89" t="s">
        <v>234</v>
      </c>
      <c r="H189" s="96"/>
      <c r="I189" s="90"/>
      <c r="J189" s="92"/>
      <c r="K189" s="92">
        <v>0</v>
      </c>
      <c r="L189" s="101"/>
      <c r="M189" s="92">
        <f t="shared" si="2"/>
        <v>0</v>
      </c>
    </row>
    <row r="190" spans="1:13" s="13" customFormat="1" ht="150" customHeight="1">
      <c r="A190" s="157"/>
      <c r="B190" s="149"/>
      <c r="C190" s="88" t="s">
        <v>189</v>
      </c>
      <c r="D190" s="89" t="s">
        <v>152</v>
      </c>
      <c r="E190" s="90" t="s">
        <v>172</v>
      </c>
      <c r="F190" s="90" t="s">
        <v>192</v>
      </c>
      <c r="G190" s="89" t="s">
        <v>234</v>
      </c>
      <c r="H190" s="96">
        <v>2012011000303</v>
      </c>
      <c r="I190" s="90" t="s">
        <v>489</v>
      </c>
      <c r="J190" s="92">
        <v>101406495</v>
      </c>
      <c r="K190" s="92">
        <v>101406495</v>
      </c>
      <c r="L190" s="139"/>
      <c r="M190" s="92">
        <f t="shared" si="2"/>
        <v>202812990</v>
      </c>
    </row>
    <row r="191" spans="1:13" s="13" customFormat="1" ht="108" customHeight="1">
      <c r="A191" s="157"/>
      <c r="B191" s="149"/>
      <c r="C191" s="88" t="s">
        <v>189</v>
      </c>
      <c r="D191" s="89" t="s">
        <v>153</v>
      </c>
      <c r="E191" s="90" t="s">
        <v>378</v>
      </c>
      <c r="F191" s="140" t="s">
        <v>193</v>
      </c>
      <c r="G191" s="89" t="s">
        <v>14</v>
      </c>
      <c r="H191" s="96"/>
      <c r="I191" s="90"/>
      <c r="J191" s="92">
        <v>37871590</v>
      </c>
      <c r="K191" s="92">
        <v>20872770</v>
      </c>
      <c r="L191" s="90" t="s">
        <v>405</v>
      </c>
      <c r="M191" s="92">
        <f t="shared" si="2"/>
        <v>58744360</v>
      </c>
    </row>
    <row r="192" spans="1:13" s="13" customFormat="1" ht="75" customHeight="1">
      <c r="A192" s="157"/>
      <c r="B192" s="149"/>
      <c r="C192" s="88" t="s">
        <v>189</v>
      </c>
      <c r="D192" s="89" t="s">
        <v>153</v>
      </c>
      <c r="E192" s="90" t="s">
        <v>15</v>
      </c>
      <c r="F192" s="140" t="s">
        <v>192</v>
      </c>
      <c r="G192" s="89" t="s">
        <v>35</v>
      </c>
      <c r="H192" s="96">
        <v>2012011000418</v>
      </c>
      <c r="I192" s="90" t="s">
        <v>497</v>
      </c>
      <c r="J192" s="92">
        <v>1500000000</v>
      </c>
      <c r="K192" s="92">
        <v>1500000000</v>
      </c>
      <c r="L192" s="90" t="s">
        <v>404</v>
      </c>
      <c r="M192" s="92">
        <f t="shared" si="2"/>
        <v>3000000000</v>
      </c>
    </row>
    <row r="193" spans="1:13" s="13" customFormat="1" ht="65.25" customHeight="1">
      <c r="A193" s="157"/>
      <c r="B193" s="149"/>
      <c r="C193" s="88" t="s">
        <v>189</v>
      </c>
      <c r="D193" s="89" t="s">
        <v>153</v>
      </c>
      <c r="E193" s="90" t="s">
        <v>317</v>
      </c>
      <c r="F193" s="90" t="s">
        <v>191</v>
      </c>
      <c r="G193" s="89" t="s">
        <v>35</v>
      </c>
      <c r="H193" s="96"/>
      <c r="I193" s="90"/>
      <c r="J193" s="92">
        <v>535000000</v>
      </c>
      <c r="K193" s="92">
        <v>282000000</v>
      </c>
      <c r="L193" s="90"/>
      <c r="M193" s="92">
        <f t="shared" si="2"/>
        <v>817000000</v>
      </c>
    </row>
    <row r="194" spans="1:13" s="13" customFormat="1" ht="120" customHeight="1">
      <c r="A194" s="157"/>
      <c r="B194" s="149"/>
      <c r="C194" s="88" t="s">
        <v>189</v>
      </c>
      <c r="D194" s="89" t="s">
        <v>153</v>
      </c>
      <c r="E194" s="90" t="s">
        <v>318</v>
      </c>
      <c r="F194" s="90" t="s">
        <v>193</v>
      </c>
      <c r="G194" s="89" t="s">
        <v>35</v>
      </c>
      <c r="H194" s="96"/>
      <c r="I194" s="90"/>
      <c r="J194" s="92">
        <v>31500000</v>
      </c>
      <c r="K194" s="92">
        <v>36000000</v>
      </c>
      <c r="L194" s="101"/>
      <c r="M194" s="92">
        <f t="shared" si="2"/>
        <v>67500000</v>
      </c>
    </row>
    <row r="195" spans="1:13" s="13" customFormat="1" ht="113.1" customHeight="1">
      <c r="A195" s="157"/>
      <c r="B195" s="149"/>
      <c r="C195" s="88" t="s">
        <v>189</v>
      </c>
      <c r="D195" s="89" t="s">
        <v>153</v>
      </c>
      <c r="E195" s="90" t="s">
        <v>319</v>
      </c>
      <c r="F195" s="90" t="s">
        <v>192</v>
      </c>
      <c r="G195" s="89" t="s">
        <v>35</v>
      </c>
      <c r="H195" s="96">
        <v>2012011000418</v>
      </c>
      <c r="I195" s="90" t="s">
        <v>497</v>
      </c>
      <c r="J195" s="92">
        <v>300000000</v>
      </c>
      <c r="K195" s="92">
        <v>500000000</v>
      </c>
      <c r="L195" s="101"/>
      <c r="M195" s="92">
        <f t="shared" ref="M195:M225" si="3">SUM(J195:K195)</f>
        <v>800000000</v>
      </c>
    </row>
    <row r="196" spans="1:13" s="13" customFormat="1" ht="79.5" customHeight="1">
      <c r="A196" s="157"/>
      <c r="B196" s="149"/>
      <c r="C196" s="88" t="s">
        <v>189</v>
      </c>
      <c r="D196" s="89" t="s">
        <v>154</v>
      </c>
      <c r="E196" s="90" t="s">
        <v>377</v>
      </c>
      <c r="F196" s="90" t="s">
        <v>193</v>
      </c>
      <c r="G196" s="89" t="s">
        <v>35</v>
      </c>
      <c r="H196" s="96"/>
      <c r="I196" s="90"/>
      <c r="J196" s="92">
        <v>31500000</v>
      </c>
      <c r="K196" s="92">
        <v>36000000</v>
      </c>
      <c r="L196" s="101"/>
      <c r="M196" s="92">
        <f t="shared" si="3"/>
        <v>67500000</v>
      </c>
    </row>
    <row r="197" spans="1:13" s="13" customFormat="1" ht="285" customHeight="1">
      <c r="A197" s="157"/>
      <c r="B197" s="149"/>
      <c r="C197" s="88" t="s">
        <v>189</v>
      </c>
      <c r="D197" s="89" t="s">
        <v>154</v>
      </c>
      <c r="E197" s="90" t="s">
        <v>320</v>
      </c>
      <c r="F197" s="90" t="s">
        <v>192</v>
      </c>
      <c r="G197" s="89" t="s">
        <v>35</v>
      </c>
      <c r="H197" s="96" t="s">
        <v>219</v>
      </c>
      <c r="I197" s="90" t="s">
        <v>496</v>
      </c>
      <c r="J197" s="92">
        <v>550000000</v>
      </c>
      <c r="K197" s="92">
        <v>990000000</v>
      </c>
      <c r="L197" s="90" t="s">
        <v>406</v>
      </c>
      <c r="M197" s="92">
        <f t="shared" si="3"/>
        <v>1540000000</v>
      </c>
    </row>
    <row r="198" spans="1:13" s="13" customFormat="1" ht="68.099999999999994" customHeight="1">
      <c r="A198" s="157"/>
      <c r="B198" s="149"/>
      <c r="C198" s="88" t="s">
        <v>189</v>
      </c>
      <c r="D198" s="89" t="s">
        <v>251</v>
      </c>
      <c r="E198" s="90" t="s">
        <v>178</v>
      </c>
      <c r="F198" s="90" t="s">
        <v>192</v>
      </c>
      <c r="G198" s="89" t="s">
        <v>35</v>
      </c>
      <c r="H198" s="96" t="s">
        <v>219</v>
      </c>
      <c r="I198" s="90" t="s">
        <v>496</v>
      </c>
      <c r="J198" s="92">
        <v>200000000</v>
      </c>
      <c r="K198" s="92">
        <v>200000000</v>
      </c>
      <c r="L198" s="101"/>
      <c r="M198" s="92">
        <f t="shared" si="3"/>
        <v>400000000</v>
      </c>
    </row>
    <row r="199" spans="1:13" s="13" customFormat="1" ht="68.099999999999994" customHeight="1">
      <c r="A199" s="157"/>
      <c r="B199" s="149"/>
      <c r="C199" s="88" t="s">
        <v>189</v>
      </c>
      <c r="D199" s="89" t="s">
        <v>155</v>
      </c>
      <c r="E199" s="90" t="s">
        <v>321</v>
      </c>
      <c r="F199" s="90" t="s">
        <v>191</v>
      </c>
      <c r="G199" s="89" t="s">
        <v>35</v>
      </c>
      <c r="H199" s="96"/>
      <c r="I199" s="90"/>
      <c r="J199" s="92">
        <v>150000000</v>
      </c>
      <c r="K199" s="92">
        <v>120000000</v>
      </c>
      <c r="L199" s="101"/>
      <c r="M199" s="92">
        <f t="shared" si="3"/>
        <v>270000000</v>
      </c>
    </row>
    <row r="200" spans="1:13" s="13" customFormat="1" ht="85.5" customHeight="1">
      <c r="A200" s="157"/>
      <c r="B200" s="149"/>
      <c r="C200" s="88" t="s">
        <v>189</v>
      </c>
      <c r="D200" s="89" t="s">
        <v>156</v>
      </c>
      <c r="E200" s="90" t="s">
        <v>322</v>
      </c>
      <c r="F200" s="90" t="s">
        <v>198</v>
      </c>
      <c r="G200" s="89" t="s">
        <v>40</v>
      </c>
      <c r="H200" s="96"/>
      <c r="I200" s="90"/>
      <c r="J200" s="92">
        <v>55000000</v>
      </c>
      <c r="K200" s="92">
        <v>57000000</v>
      </c>
      <c r="L200" s="90" t="s">
        <v>532</v>
      </c>
      <c r="M200" s="92">
        <f t="shared" si="3"/>
        <v>112000000</v>
      </c>
    </row>
    <row r="201" spans="1:13" s="13" customFormat="1" ht="150" customHeight="1">
      <c r="A201" s="157"/>
      <c r="B201" s="149"/>
      <c r="C201" s="88" t="s">
        <v>189</v>
      </c>
      <c r="D201" s="89" t="s">
        <v>157</v>
      </c>
      <c r="E201" s="90" t="s">
        <v>323</v>
      </c>
      <c r="F201" s="90" t="s">
        <v>218</v>
      </c>
      <c r="G201" s="89" t="s">
        <v>35</v>
      </c>
      <c r="H201" s="96"/>
      <c r="I201" s="90"/>
      <c r="J201" s="92">
        <v>27030000</v>
      </c>
      <c r="K201" s="92">
        <v>29733000.000000004</v>
      </c>
      <c r="L201" s="101"/>
      <c r="M201" s="92">
        <f t="shared" si="3"/>
        <v>56763000</v>
      </c>
    </row>
    <row r="202" spans="1:13" s="13" customFormat="1" ht="122.25" customHeight="1">
      <c r="A202" s="157"/>
      <c r="B202" s="149"/>
      <c r="C202" s="88" t="s">
        <v>189</v>
      </c>
      <c r="D202" s="89" t="s">
        <v>158</v>
      </c>
      <c r="E202" s="90" t="s">
        <v>209</v>
      </c>
      <c r="F202" s="90" t="s">
        <v>208</v>
      </c>
      <c r="G202" s="89" t="s">
        <v>232</v>
      </c>
      <c r="H202" s="96">
        <v>1190001979999</v>
      </c>
      <c r="I202" s="90" t="s">
        <v>495</v>
      </c>
      <c r="J202" s="92">
        <v>60000000</v>
      </c>
      <c r="K202" s="92">
        <v>60000000</v>
      </c>
      <c r="L202" s="90" t="s">
        <v>533</v>
      </c>
      <c r="M202" s="92">
        <f t="shared" si="3"/>
        <v>120000000</v>
      </c>
    </row>
    <row r="203" spans="1:13" s="13" customFormat="1" ht="121.5" customHeight="1">
      <c r="A203" s="157"/>
      <c r="B203" s="149"/>
      <c r="C203" s="88" t="s">
        <v>189</v>
      </c>
      <c r="D203" s="89" t="s">
        <v>158</v>
      </c>
      <c r="E203" s="90" t="s">
        <v>273</v>
      </c>
      <c r="F203" s="90" t="s">
        <v>208</v>
      </c>
      <c r="G203" s="89" t="s">
        <v>232</v>
      </c>
      <c r="H203" s="96">
        <v>1190001979999</v>
      </c>
      <c r="I203" s="90" t="s">
        <v>495</v>
      </c>
      <c r="J203" s="92">
        <v>20000000</v>
      </c>
      <c r="K203" s="92">
        <v>30000000</v>
      </c>
      <c r="L203" s="141"/>
      <c r="M203" s="92">
        <f t="shared" si="3"/>
        <v>50000000</v>
      </c>
    </row>
    <row r="204" spans="1:13" s="13" customFormat="1" ht="123" customHeight="1">
      <c r="A204" s="157"/>
      <c r="B204" s="149"/>
      <c r="C204" s="88" t="s">
        <v>189</v>
      </c>
      <c r="D204" s="89" t="s">
        <v>252</v>
      </c>
      <c r="E204" s="90" t="s">
        <v>19</v>
      </c>
      <c r="F204" s="90" t="s">
        <v>208</v>
      </c>
      <c r="G204" s="89" t="s">
        <v>232</v>
      </c>
      <c r="H204" s="96">
        <v>1190001979999</v>
      </c>
      <c r="I204" s="90" t="s">
        <v>495</v>
      </c>
      <c r="J204" s="92">
        <v>15000000</v>
      </c>
      <c r="K204" s="92">
        <v>20000000</v>
      </c>
      <c r="L204" s="90" t="s">
        <v>207</v>
      </c>
      <c r="M204" s="92">
        <f t="shared" si="3"/>
        <v>35000000</v>
      </c>
    </row>
    <row r="205" spans="1:13" s="13" customFormat="1" ht="87" customHeight="1">
      <c r="A205" s="157"/>
      <c r="B205" s="149"/>
      <c r="C205" s="88" t="s">
        <v>189</v>
      </c>
      <c r="D205" s="89" t="s">
        <v>159</v>
      </c>
      <c r="E205" s="90" t="s">
        <v>274</v>
      </c>
      <c r="F205" s="90"/>
      <c r="G205" s="89" t="s">
        <v>238</v>
      </c>
      <c r="H205" s="96"/>
      <c r="I205" s="90"/>
      <c r="J205" s="92">
        <v>195324100</v>
      </c>
      <c r="K205" s="92">
        <v>0</v>
      </c>
      <c r="L205" s="90"/>
      <c r="M205" s="92">
        <f t="shared" si="3"/>
        <v>195324100</v>
      </c>
    </row>
    <row r="206" spans="1:13" s="13" customFormat="1" ht="99.75" customHeight="1">
      <c r="A206" s="157"/>
      <c r="B206" s="149"/>
      <c r="C206" s="88" t="s">
        <v>189</v>
      </c>
      <c r="D206" s="89" t="s">
        <v>253</v>
      </c>
      <c r="E206" s="90" t="s">
        <v>376</v>
      </c>
      <c r="F206" s="90"/>
      <c r="G206" s="89" t="s">
        <v>238</v>
      </c>
      <c r="H206" s="96"/>
      <c r="I206" s="90"/>
      <c r="J206" s="92">
        <v>120000000</v>
      </c>
      <c r="K206" s="92">
        <v>70000000</v>
      </c>
      <c r="L206" s="101"/>
      <c r="M206" s="92">
        <f t="shared" si="3"/>
        <v>190000000</v>
      </c>
    </row>
    <row r="207" spans="1:13" s="13" customFormat="1" ht="90" customHeight="1">
      <c r="A207" s="157"/>
      <c r="B207" s="149"/>
      <c r="C207" s="88" t="s">
        <v>189</v>
      </c>
      <c r="D207" s="89" t="s">
        <v>160</v>
      </c>
      <c r="E207" s="90" t="s">
        <v>324</v>
      </c>
      <c r="F207" s="90" t="s">
        <v>198</v>
      </c>
      <c r="G207" s="89" t="s">
        <v>40</v>
      </c>
      <c r="H207" s="96"/>
      <c r="I207" s="117"/>
      <c r="J207" s="92">
        <v>55000000</v>
      </c>
      <c r="K207" s="92">
        <v>57000000</v>
      </c>
      <c r="L207" s="90"/>
      <c r="M207" s="92">
        <f t="shared" si="3"/>
        <v>112000000</v>
      </c>
    </row>
    <row r="208" spans="1:13" s="13" customFormat="1" ht="96.75" customHeight="1">
      <c r="A208" s="157"/>
      <c r="B208" s="149"/>
      <c r="C208" s="88" t="s">
        <v>190</v>
      </c>
      <c r="D208" s="89" t="s">
        <v>160</v>
      </c>
      <c r="E208" s="90" t="s">
        <v>179</v>
      </c>
      <c r="F208" s="90" t="s">
        <v>198</v>
      </c>
      <c r="G208" s="89" t="s">
        <v>40</v>
      </c>
      <c r="H208" s="96"/>
      <c r="I208" s="90"/>
      <c r="J208" s="92">
        <v>30000000</v>
      </c>
      <c r="K208" s="92">
        <v>30000000</v>
      </c>
      <c r="L208" s="90" t="s">
        <v>407</v>
      </c>
      <c r="M208" s="92">
        <f t="shared" si="3"/>
        <v>60000000</v>
      </c>
    </row>
    <row r="209" spans="1:13" s="13" customFormat="1" ht="96.75" customHeight="1">
      <c r="A209" s="157"/>
      <c r="B209" s="149"/>
      <c r="C209" s="88" t="s">
        <v>190</v>
      </c>
      <c r="D209" s="89" t="s">
        <v>269</v>
      </c>
      <c r="E209" s="90" t="s">
        <v>457</v>
      </c>
      <c r="F209" s="90" t="s">
        <v>192</v>
      </c>
      <c r="G209" s="89" t="s">
        <v>270</v>
      </c>
      <c r="H209" s="96">
        <v>1024002050000</v>
      </c>
      <c r="I209" s="90" t="s">
        <v>494</v>
      </c>
      <c r="J209" s="92">
        <v>50000000000</v>
      </c>
      <c r="K209" s="92">
        <v>70000000000</v>
      </c>
      <c r="L209" s="90" t="s">
        <v>408</v>
      </c>
      <c r="M209" s="92">
        <f t="shared" si="3"/>
        <v>120000000000</v>
      </c>
    </row>
    <row r="210" spans="1:13" s="13" customFormat="1" ht="120" customHeight="1">
      <c r="A210" s="157"/>
      <c r="B210" s="150" t="s">
        <v>131</v>
      </c>
      <c r="C210" s="89" t="s">
        <v>190</v>
      </c>
      <c r="D210" s="89">
        <v>3.4</v>
      </c>
      <c r="E210" s="90" t="s">
        <v>325</v>
      </c>
      <c r="F210" s="90" t="s">
        <v>218</v>
      </c>
      <c r="G210" s="89" t="s">
        <v>35</v>
      </c>
      <c r="H210" s="96"/>
      <c r="I210" s="90"/>
      <c r="J210" s="92">
        <v>20030000</v>
      </c>
      <c r="K210" s="92">
        <v>22033000</v>
      </c>
      <c r="L210" s="90" t="s">
        <v>409</v>
      </c>
      <c r="M210" s="92">
        <f t="shared" si="3"/>
        <v>42063000</v>
      </c>
    </row>
    <row r="211" spans="1:13" s="13" customFormat="1" ht="120" customHeight="1">
      <c r="A211" s="157"/>
      <c r="B211" s="150"/>
      <c r="C211" s="89" t="s">
        <v>190</v>
      </c>
      <c r="D211" s="89" t="s">
        <v>229</v>
      </c>
      <c r="E211" s="90" t="s">
        <v>230</v>
      </c>
      <c r="F211" s="90" t="s">
        <v>194</v>
      </c>
      <c r="G211" s="89" t="s">
        <v>231</v>
      </c>
      <c r="H211" s="96"/>
      <c r="I211" s="90" t="s">
        <v>493</v>
      </c>
      <c r="J211" s="92">
        <v>0</v>
      </c>
      <c r="K211" s="92">
        <v>0</v>
      </c>
      <c r="L211" s="90" t="s">
        <v>326</v>
      </c>
      <c r="M211" s="92">
        <f t="shared" si="3"/>
        <v>0</v>
      </c>
    </row>
    <row r="212" spans="1:13" s="13" customFormat="1" ht="102.75" customHeight="1">
      <c r="A212" s="157"/>
      <c r="B212" s="150"/>
      <c r="C212" s="89" t="s">
        <v>190</v>
      </c>
      <c r="D212" s="89" t="s">
        <v>161</v>
      </c>
      <c r="E212" s="90" t="s">
        <v>327</v>
      </c>
      <c r="F212" s="90" t="s">
        <v>192</v>
      </c>
      <c r="G212" s="89" t="s">
        <v>14</v>
      </c>
      <c r="H212" s="96"/>
      <c r="I212" s="90" t="s">
        <v>479</v>
      </c>
      <c r="J212" s="92">
        <v>32766000</v>
      </c>
      <c r="K212" s="92">
        <v>40000000</v>
      </c>
      <c r="L212" s="90" t="s">
        <v>398</v>
      </c>
      <c r="M212" s="92">
        <f t="shared" si="3"/>
        <v>72766000</v>
      </c>
    </row>
    <row r="213" spans="1:13" s="13" customFormat="1" ht="117.75" customHeight="1">
      <c r="A213" s="157"/>
      <c r="B213" s="150"/>
      <c r="C213" s="89" t="s">
        <v>190</v>
      </c>
      <c r="D213" s="89" t="s">
        <v>161</v>
      </c>
      <c r="E213" s="90" t="s">
        <v>328</v>
      </c>
      <c r="F213" s="90" t="s">
        <v>191</v>
      </c>
      <c r="G213" s="89" t="s">
        <v>35</v>
      </c>
      <c r="H213" s="96"/>
      <c r="I213" s="90"/>
      <c r="J213" s="92">
        <v>48000000</v>
      </c>
      <c r="K213" s="92">
        <v>49440000</v>
      </c>
      <c r="L213" s="90"/>
      <c r="M213" s="92">
        <f t="shared" si="3"/>
        <v>97440000</v>
      </c>
    </row>
    <row r="214" spans="1:13" s="13" customFormat="1" ht="103.5" customHeight="1">
      <c r="A214" s="157"/>
      <c r="B214" s="150"/>
      <c r="C214" s="89" t="s">
        <v>190</v>
      </c>
      <c r="D214" s="89" t="s">
        <v>161</v>
      </c>
      <c r="E214" s="90" t="s">
        <v>329</v>
      </c>
      <c r="F214" s="90" t="s">
        <v>191</v>
      </c>
      <c r="G214" s="89" t="s">
        <v>35</v>
      </c>
      <c r="H214" s="96"/>
      <c r="I214" s="90"/>
      <c r="J214" s="92">
        <v>29388025</v>
      </c>
      <c r="K214" s="92">
        <v>0</v>
      </c>
      <c r="L214" s="90"/>
      <c r="M214" s="92">
        <f t="shared" si="3"/>
        <v>29388025</v>
      </c>
    </row>
    <row r="215" spans="1:13" s="13" customFormat="1" ht="128.25" customHeight="1">
      <c r="A215" s="157"/>
      <c r="B215" s="150"/>
      <c r="C215" s="89" t="s">
        <v>190</v>
      </c>
      <c r="D215" s="89" t="s">
        <v>161</v>
      </c>
      <c r="E215" s="90" t="s">
        <v>375</v>
      </c>
      <c r="F215" s="90" t="s">
        <v>194</v>
      </c>
      <c r="G215" s="89" t="s">
        <v>35</v>
      </c>
      <c r="H215" s="96"/>
      <c r="I215" s="90"/>
      <c r="J215" s="92">
        <v>0</v>
      </c>
      <c r="K215" s="92">
        <v>0</v>
      </c>
      <c r="L215" s="90" t="s">
        <v>224</v>
      </c>
      <c r="M215" s="92">
        <f t="shared" si="3"/>
        <v>0</v>
      </c>
    </row>
    <row r="216" spans="1:13" s="13" customFormat="1" ht="75" customHeight="1">
      <c r="A216" s="157"/>
      <c r="B216" s="150"/>
      <c r="C216" s="89" t="s">
        <v>190</v>
      </c>
      <c r="D216" s="89" t="s">
        <v>161</v>
      </c>
      <c r="E216" s="90" t="s">
        <v>458</v>
      </c>
      <c r="F216" s="90" t="s">
        <v>193</v>
      </c>
      <c r="G216" s="89" t="s">
        <v>35</v>
      </c>
      <c r="H216" s="96"/>
      <c r="I216" s="90"/>
      <c r="J216" s="92">
        <v>0</v>
      </c>
      <c r="K216" s="92">
        <v>0</v>
      </c>
      <c r="L216" s="90"/>
      <c r="M216" s="92">
        <f t="shared" si="3"/>
        <v>0</v>
      </c>
    </row>
    <row r="217" spans="1:13" s="13" customFormat="1" ht="273" customHeight="1">
      <c r="A217" s="157"/>
      <c r="B217" s="150"/>
      <c r="C217" s="89" t="s">
        <v>190</v>
      </c>
      <c r="D217" s="89" t="s">
        <v>162</v>
      </c>
      <c r="E217" s="90" t="s">
        <v>180</v>
      </c>
      <c r="F217" s="90" t="s">
        <v>198</v>
      </c>
      <c r="G217" s="89" t="s">
        <v>40</v>
      </c>
      <c r="H217" s="96"/>
      <c r="I217" s="90"/>
      <c r="J217" s="92">
        <v>0</v>
      </c>
      <c r="K217" s="92">
        <v>0</v>
      </c>
      <c r="L217" s="90" t="s">
        <v>410</v>
      </c>
      <c r="M217" s="92">
        <f t="shared" si="3"/>
        <v>0</v>
      </c>
    </row>
    <row r="218" spans="1:13" s="13" customFormat="1" ht="103.5" customHeight="1">
      <c r="A218" s="157"/>
      <c r="B218" s="150"/>
      <c r="C218" s="89" t="s">
        <v>190</v>
      </c>
      <c r="D218" s="89" t="s">
        <v>163</v>
      </c>
      <c r="E218" s="90" t="s">
        <v>374</v>
      </c>
      <c r="F218" s="90" t="s">
        <v>193</v>
      </c>
      <c r="G218" s="89" t="s">
        <v>14</v>
      </c>
      <c r="H218" s="96"/>
      <c r="I218" s="90" t="s">
        <v>479</v>
      </c>
      <c r="J218" s="92">
        <v>2609096</v>
      </c>
      <c r="K218" s="92">
        <v>5218193</v>
      </c>
      <c r="L218" s="90" t="s">
        <v>398</v>
      </c>
      <c r="M218" s="92">
        <f t="shared" si="3"/>
        <v>7827289</v>
      </c>
    </row>
    <row r="219" spans="1:13" s="13" customFormat="1" ht="87" customHeight="1">
      <c r="A219" s="157"/>
      <c r="B219" s="150"/>
      <c r="C219" s="89" t="s">
        <v>188</v>
      </c>
      <c r="D219" s="89" t="s">
        <v>254</v>
      </c>
      <c r="E219" s="90" t="s">
        <v>330</v>
      </c>
      <c r="F219" s="90"/>
      <c r="G219" s="89" t="s">
        <v>238</v>
      </c>
      <c r="H219" s="96"/>
      <c r="I219" s="90"/>
      <c r="J219" s="92">
        <v>96000000</v>
      </c>
      <c r="K219" s="92">
        <v>70000000</v>
      </c>
      <c r="L219" s="90"/>
      <c r="M219" s="92">
        <f t="shared" si="3"/>
        <v>166000000</v>
      </c>
    </row>
    <row r="220" spans="1:13" s="13" customFormat="1" ht="124.5" customHeight="1">
      <c r="A220" s="157"/>
      <c r="B220" s="150"/>
      <c r="C220" s="89" t="s">
        <v>190</v>
      </c>
      <c r="D220" s="89" t="s">
        <v>164</v>
      </c>
      <c r="E220" s="90" t="s">
        <v>373</v>
      </c>
      <c r="F220" s="90" t="s">
        <v>208</v>
      </c>
      <c r="G220" s="89" t="s">
        <v>232</v>
      </c>
      <c r="H220" s="96">
        <v>1190001979999</v>
      </c>
      <c r="I220" s="90" t="s">
        <v>492</v>
      </c>
      <c r="J220" s="92">
        <v>0</v>
      </c>
      <c r="K220" s="92">
        <v>0</v>
      </c>
      <c r="L220" s="90" t="s">
        <v>534</v>
      </c>
      <c r="M220" s="92">
        <f t="shared" si="3"/>
        <v>0</v>
      </c>
    </row>
    <row r="221" spans="1:13" s="13" customFormat="1" ht="203.25" customHeight="1">
      <c r="A221" s="157"/>
      <c r="B221" s="150"/>
      <c r="C221" s="89" t="s">
        <v>190</v>
      </c>
      <c r="D221" s="89" t="s">
        <v>165</v>
      </c>
      <c r="E221" s="90" t="s">
        <v>372</v>
      </c>
      <c r="F221" s="90" t="s">
        <v>194</v>
      </c>
      <c r="G221" s="89" t="s">
        <v>6</v>
      </c>
      <c r="H221" s="96">
        <v>2012011000260</v>
      </c>
      <c r="I221" s="90" t="s">
        <v>491</v>
      </c>
      <c r="J221" s="92">
        <v>15000000</v>
      </c>
      <c r="K221" s="92" t="s">
        <v>195</v>
      </c>
      <c r="L221" s="90" t="s">
        <v>196</v>
      </c>
      <c r="M221" s="92">
        <f t="shared" si="3"/>
        <v>15000000</v>
      </c>
    </row>
    <row r="222" spans="1:13" s="13" customFormat="1" ht="97.5" customHeight="1">
      <c r="A222" s="157"/>
      <c r="B222" s="150"/>
      <c r="C222" s="89" t="s">
        <v>190</v>
      </c>
      <c r="D222" s="89" t="s">
        <v>165</v>
      </c>
      <c r="E222" s="90" t="s">
        <v>181</v>
      </c>
      <c r="F222" s="90" t="s">
        <v>194</v>
      </c>
      <c r="G222" s="89" t="s">
        <v>7</v>
      </c>
      <c r="H222" s="96" t="s">
        <v>205</v>
      </c>
      <c r="I222" s="90" t="s">
        <v>490</v>
      </c>
      <c r="J222" s="92">
        <v>80000000</v>
      </c>
      <c r="K222" s="92">
        <v>120000000</v>
      </c>
      <c r="L222" s="90" t="s">
        <v>261</v>
      </c>
      <c r="M222" s="92">
        <f t="shared" si="3"/>
        <v>200000000</v>
      </c>
    </row>
    <row r="223" spans="1:13" s="13" customFormat="1" ht="112.5" customHeight="1">
      <c r="A223" s="157"/>
      <c r="B223" s="150"/>
      <c r="C223" s="89" t="s">
        <v>190</v>
      </c>
      <c r="D223" s="89" t="s">
        <v>166</v>
      </c>
      <c r="E223" s="90" t="s">
        <v>30</v>
      </c>
      <c r="F223" s="90" t="s">
        <v>192</v>
      </c>
      <c r="G223" s="89" t="s">
        <v>234</v>
      </c>
      <c r="H223" s="96">
        <v>2012011000303</v>
      </c>
      <c r="I223" s="90" t="s">
        <v>489</v>
      </c>
      <c r="J223" s="92">
        <v>58126509</v>
      </c>
      <c r="K223" s="92">
        <v>0</v>
      </c>
      <c r="L223" s="90"/>
      <c r="M223" s="92">
        <f t="shared" si="3"/>
        <v>58126509</v>
      </c>
    </row>
    <row r="224" spans="1:13" s="13" customFormat="1" ht="195" customHeight="1">
      <c r="A224" s="157"/>
      <c r="B224" s="150"/>
      <c r="C224" s="89" t="s">
        <v>190</v>
      </c>
      <c r="D224" s="89" t="s">
        <v>166</v>
      </c>
      <c r="E224" s="90" t="s">
        <v>331</v>
      </c>
      <c r="F224" s="90" t="s">
        <v>192</v>
      </c>
      <c r="G224" s="89" t="s">
        <v>234</v>
      </c>
      <c r="H224" s="96">
        <v>64005680000</v>
      </c>
      <c r="I224" s="90" t="s">
        <v>488</v>
      </c>
      <c r="J224" s="92">
        <v>918000000</v>
      </c>
      <c r="K224" s="92">
        <v>918000000</v>
      </c>
      <c r="L224" s="90"/>
      <c r="M224" s="92">
        <f t="shared" si="3"/>
        <v>1836000000</v>
      </c>
    </row>
    <row r="225" spans="1:13" s="13" customFormat="1" ht="120" customHeight="1">
      <c r="A225" s="157"/>
      <c r="B225" s="150"/>
      <c r="C225" s="89" t="s">
        <v>190</v>
      </c>
      <c r="D225" s="89" t="s">
        <v>167</v>
      </c>
      <c r="E225" s="90" t="s">
        <v>371</v>
      </c>
      <c r="F225" s="90"/>
      <c r="G225" s="89" t="s">
        <v>238</v>
      </c>
      <c r="H225" s="96"/>
      <c r="I225" s="90"/>
      <c r="J225" s="142">
        <v>0</v>
      </c>
      <c r="K225" s="142">
        <v>0</v>
      </c>
      <c r="L225" s="143"/>
      <c r="M225" s="92">
        <f t="shared" si="3"/>
        <v>0</v>
      </c>
    </row>
    <row r="226" spans="1:13" s="17" customFormat="1" ht="29.25" customHeight="1">
      <c r="A226" s="14"/>
      <c r="B226" s="15"/>
      <c r="C226" s="19"/>
      <c r="D226" s="16"/>
      <c r="E226" s="42"/>
      <c r="F226" s="42"/>
      <c r="G226" s="15"/>
      <c r="H226" s="24"/>
      <c r="I226" s="60"/>
      <c r="J226" s="63">
        <f>SUM(J3:J225)</f>
        <v>1059856666779.9054</v>
      </c>
      <c r="K226" s="63">
        <f>SUM(K3:K225)</f>
        <v>1101072205434.8188</v>
      </c>
      <c r="L226" s="42"/>
      <c r="M226" s="64">
        <f>SUM(M3:M225)</f>
        <v>2160928872214.7241</v>
      </c>
    </row>
    <row r="227" spans="1:13" ht="15" customHeight="1">
      <c r="A227" s="49"/>
      <c r="B227" s="18"/>
      <c r="C227" s="19"/>
      <c r="D227" s="18"/>
      <c r="E227" s="43"/>
      <c r="F227" s="52"/>
      <c r="G227" s="18"/>
      <c r="H227" s="68"/>
      <c r="I227" s="52"/>
      <c r="J227" s="53"/>
      <c r="K227" s="53"/>
      <c r="L227" s="58"/>
    </row>
    <row r="228" spans="1:13">
      <c r="A228" s="49"/>
      <c r="B228" s="18"/>
      <c r="C228" s="19"/>
      <c r="D228" s="18"/>
      <c r="E228" s="43"/>
      <c r="F228" s="52"/>
      <c r="G228" s="18"/>
      <c r="H228" s="68"/>
      <c r="I228" s="52"/>
      <c r="J228" s="54"/>
      <c r="K228" s="56"/>
      <c r="L228" s="58"/>
    </row>
    <row r="229" spans="1:13">
      <c r="A229" s="49"/>
      <c r="B229" s="18"/>
      <c r="C229" s="19"/>
      <c r="D229" s="18"/>
      <c r="E229" s="43"/>
      <c r="F229" s="52"/>
      <c r="G229" s="18"/>
      <c r="H229" s="68"/>
      <c r="I229" s="52"/>
      <c r="J229" s="54"/>
      <c r="K229" s="54"/>
      <c r="L229" s="58"/>
    </row>
    <row r="230" spans="1:13">
      <c r="A230" s="49"/>
      <c r="B230" s="18"/>
      <c r="C230" s="19"/>
      <c r="D230" s="18"/>
      <c r="E230" s="43"/>
      <c r="F230" s="52"/>
      <c r="G230" s="18"/>
      <c r="H230" s="68"/>
      <c r="I230" s="52"/>
      <c r="J230" s="54"/>
      <c r="K230" s="54"/>
      <c r="L230" s="58"/>
    </row>
    <row r="231" spans="1:13">
      <c r="A231" s="49"/>
      <c r="B231" s="18"/>
      <c r="D231" s="18"/>
      <c r="E231" s="43"/>
      <c r="F231" s="52"/>
      <c r="G231" s="18"/>
      <c r="H231" s="68"/>
      <c r="I231" s="52"/>
      <c r="J231" s="54"/>
      <c r="K231" s="54"/>
      <c r="L231" s="58"/>
    </row>
    <row r="232" spans="1:13">
      <c r="D232" s="18"/>
      <c r="E232" s="43"/>
      <c r="F232" s="52"/>
      <c r="G232" s="18"/>
      <c r="H232" s="68"/>
      <c r="I232" s="52"/>
      <c r="J232" s="54"/>
      <c r="K232" s="54"/>
      <c r="L232" s="52"/>
    </row>
    <row r="233" spans="1:13">
      <c r="D233" s="18"/>
      <c r="E233" s="43"/>
      <c r="F233" s="52"/>
      <c r="G233" s="18"/>
      <c r="H233" s="68"/>
      <c r="I233" s="52"/>
      <c r="J233" s="54"/>
      <c r="K233" s="54"/>
      <c r="L233" s="58"/>
    </row>
    <row r="234" spans="1:13">
      <c r="D234" s="18"/>
      <c r="E234" s="43"/>
      <c r="F234" s="52"/>
      <c r="G234" s="18"/>
      <c r="H234" s="68"/>
      <c r="I234" s="52"/>
      <c r="J234" s="54"/>
      <c r="K234" s="54"/>
      <c r="L234" s="58"/>
    </row>
    <row r="235" spans="1:13">
      <c r="D235" s="18"/>
      <c r="E235" s="43"/>
      <c r="F235" s="52"/>
      <c r="G235" s="18"/>
      <c r="H235" s="68"/>
      <c r="I235" s="52"/>
      <c r="J235" s="54"/>
      <c r="K235" s="54"/>
      <c r="L235" s="58"/>
    </row>
    <row r="236" spans="1:13">
      <c r="D236" s="18"/>
      <c r="E236" s="43"/>
      <c r="F236" s="52"/>
      <c r="G236" s="18"/>
      <c r="H236" s="68"/>
      <c r="I236" s="52"/>
      <c r="J236" s="54"/>
      <c r="K236" s="54"/>
      <c r="L236" s="58"/>
    </row>
    <row r="237" spans="1:13">
      <c r="D237" s="18"/>
      <c r="E237" s="43"/>
      <c r="F237" s="52"/>
      <c r="G237" s="18"/>
      <c r="H237" s="68"/>
      <c r="I237" s="52"/>
      <c r="J237" s="54"/>
      <c r="K237" s="54"/>
      <c r="L237" s="58"/>
    </row>
    <row r="238" spans="1:13">
      <c r="D238" s="18"/>
      <c r="E238" s="43"/>
      <c r="F238" s="52"/>
      <c r="G238" s="18"/>
      <c r="H238" s="68"/>
      <c r="I238" s="52"/>
      <c r="J238" s="54"/>
      <c r="K238" s="54"/>
      <c r="L238" s="58"/>
    </row>
    <row r="239" spans="1:13">
      <c r="D239" s="18"/>
      <c r="E239" s="43"/>
      <c r="F239" s="52"/>
      <c r="G239" s="18"/>
      <c r="H239" s="68"/>
      <c r="I239" s="52"/>
      <c r="J239" s="54"/>
      <c r="K239" s="54"/>
      <c r="L239" s="58"/>
    </row>
    <row r="240" spans="1:13">
      <c r="D240" s="18"/>
      <c r="E240" s="43"/>
      <c r="F240" s="52"/>
      <c r="G240" s="18"/>
      <c r="H240" s="68"/>
      <c r="I240" s="52"/>
      <c r="J240" s="54"/>
      <c r="K240" s="54"/>
      <c r="L240" s="58"/>
    </row>
    <row r="241" spans="4:12">
      <c r="D241" s="18"/>
      <c r="E241" s="43"/>
      <c r="F241" s="52"/>
      <c r="G241" s="18"/>
      <c r="H241" s="68"/>
      <c r="I241" s="52"/>
      <c r="J241" s="54"/>
      <c r="K241" s="54"/>
      <c r="L241" s="58"/>
    </row>
    <row r="242" spans="4:12">
      <c r="D242" s="18"/>
      <c r="E242" s="43"/>
      <c r="F242" s="52"/>
      <c r="G242" s="18"/>
      <c r="H242" s="68"/>
      <c r="I242" s="52"/>
      <c r="J242" s="54"/>
      <c r="K242" s="54"/>
      <c r="L242" s="58"/>
    </row>
    <row r="243" spans="4:12">
      <c r="D243" s="18"/>
      <c r="E243" s="43"/>
      <c r="F243" s="52"/>
      <c r="G243" s="18"/>
      <c r="H243" s="68"/>
      <c r="I243" s="52"/>
      <c r="J243" s="54"/>
      <c r="K243" s="54"/>
      <c r="L243" s="58"/>
    </row>
    <row r="244" spans="4:12">
      <c r="D244" s="18"/>
      <c r="E244" s="43"/>
      <c r="F244" s="52"/>
      <c r="G244" s="18"/>
      <c r="H244" s="68"/>
      <c r="I244" s="52"/>
      <c r="J244" s="54"/>
      <c r="K244" s="54"/>
      <c r="L244" s="58"/>
    </row>
    <row r="245" spans="4:12">
      <c r="D245" s="18"/>
      <c r="E245" s="43"/>
      <c r="F245" s="52"/>
      <c r="G245" s="18"/>
      <c r="H245" s="68"/>
      <c r="I245" s="52"/>
      <c r="J245" s="54"/>
      <c r="K245" s="54"/>
      <c r="L245" s="58"/>
    </row>
    <row r="246" spans="4:12">
      <c r="D246" s="18"/>
      <c r="E246" s="43"/>
      <c r="F246" s="52"/>
      <c r="G246" s="18"/>
      <c r="H246" s="68"/>
      <c r="I246" s="52"/>
      <c r="J246" s="54"/>
      <c r="K246" s="54"/>
      <c r="L246" s="58"/>
    </row>
    <row r="247" spans="4:12">
      <c r="D247" s="18"/>
      <c r="E247" s="43"/>
      <c r="F247" s="52"/>
      <c r="G247" s="18"/>
      <c r="H247" s="68"/>
      <c r="I247" s="52"/>
      <c r="J247" s="54"/>
      <c r="K247" s="54"/>
      <c r="L247" s="58"/>
    </row>
    <row r="248" spans="4:12">
      <c r="D248" s="18"/>
      <c r="E248" s="43"/>
      <c r="F248" s="52"/>
      <c r="G248" s="18"/>
      <c r="H248" s="68"/>
      <c r="I248" s="52"/>
      <c r="J248" s="54"/>
      <c r="K248" s="54"/>
      <c r="L248" s="58"/>
    </row>
    <row r="249" spans="4:12">
      <c r="D249" s="18"/>
      <c r="E249" s="43"/>
      <c r="F249" s="52"/>
      <c r="G249" s="18"/>
      <c r="H249" s="68"/>
      <c r="I249" s="52"/>
      <c r="J249" s="54"/>
      <c r="K249" s="54"/>
      <c r="L249" s="58"/>
    </row>
    <row r="250" spans="4:12">
      <c r="D250" s="18"/>
      <c r="E250" s="43"/>
      <c r="F250" s="52"/>
      <c r="G250" s="18"/>
      <c r="H250" s="68"/>
      <c r="I250" s="52"/>
      <c r="J250" s="54"/>
      <c r="K250" s="54"/>
      <c r="L250" s="58"/>
    </row>
    <row r="251" spans="4:12">
      <c r="D251" s="18"/>
      <c r="E251" s="43"/>
      <c r="F251" s="52"/>
      <c r="G251" s="18"/>
      <c r="H251" s="68"/>
      <c r="I251" s="52"/>
      <c r="J251" s="54"/>
      <c r="K251" s="54"/>
      <c r="L251" s="58"/>
    </row>
    <row r="252" spans="4:12">
      <c r="D252" s="18"/>
      <c r="E252" s="43"/>
      <c r="F252" s="52"/>
      <c r="G252" s="18"/>
      <c r="H252" s="68"/>
      <c r="I252" s="52"/>
      <c r="J252" s="54"/>
      <c r="K252" s="54"/>
      <c r="L252" s="58"/>
    </row>
    <row r="253" spans="4:12">
      <c r="D253" s="18"/>
      <c r="E253" s="43"/>
      <c r="F253" s="52"/>
      <c r="G253" s="18"/>
      <c r="H253" s="68"/>
      <c r="I253" s="52"/>
      <c r="J253" s="54"/>
      <c r="K253" s="54"/>
      <c r="L253" s="58"/>
    </row>
    <row r="254" spans="4:12">
      <c r="D254" s="18"/>
      <c r="E254" s="43"/>
      <c r="F254" s="52"/>
      <c r="G254" s="18"/>
      <c r="H254" s="68"/>
      <c r="I254" s="52"/>
      <c r="J254" s="54"/>
      <c r="K254" s="54"/>
      <c r="L254" s="58"/>
    </row>
  </sheetData>
  <autoFilter ref="A2:M226">
    <filterColumn colId="6"/>
  </autoFilter>
  <mergeCells count="10">
    <mergeCell ref="B164:B209"/>
    <mergeCell ref="B140:B163"/>
    <mergeCell ref="B210:B225"/>
    <mergeCell ref="A1:L1"/>
    <mergeCell ref="B3:B19"/>
    <mergeCell ref="B20:B39"/>
    <mergeCell ref="A3:A74"/>
    <mergeCell ref="B41:B74"/>
    <mergeCell ref="B129:B139"/>
    <mergeCell ref="A129:A225"/>
  </mergeCells>
  <printOptions horizontalCentered="1"/>
  <pageMargins left="0.15748031496062992" right="0.15748031496062992" top="0.59055118110236227" bottom="0.98425196850393704" header="0.51181102362204722" footer="0.51181102362204722"/>
  <pageSetup scale="10" orientation="portrait" horizontalDpi="4294967292" verticalDpi="4294967292" r:id="rId1"/>
  <headerFooter>
    <oddFooter>&amp;C&amp;9&amp;P de &amp;N</oddFooter>
  </headerFooter>
  <ignoredErrors>
    <ignoredError sqref="H144" numberStoredAsText="1"/>
  </ignoredError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enableFormatConditionsCalculation="0">
    <tabColor rgb="FFE4CDAC"/>
    <pageSetUpPr fitToPage="1"/>
  </sheetPr>
  <dimension ref="A3:E143"/>
  <sheetViews>
    <sheetView workbookViewId="0">
      <selection activeCell="B30" sqref="B30"/>
    </sheetView>
  </sheetViews>
  <sheetFormatPr baseColWidth="10" defaultColWidth="25.625" defaultRowHeight="18.75"/>
  <cols>
    <col min="1" max="1" width="23.875" style="27" bestFit="1" customWidth="1"/>
    <col min="2" max="3" width="20.75" style="33" bestFit="1" customWidth="1"/>
    <col min="4" max="4" width="26.625" style="33" customWidth="1"/>
    <col min="5" max="5" width="41.5" style="33" bestFit="1" customWidth="1"/>
  </cols>
  <sheetData>
    <row r="3" spans="1:5" hidden="1">
      <c r="B3" s="32" t="s">
        <v>32</v>
      </c>
      <c r="E3"/>
    </row>
    <row r="4" spans="1:5" s="1" customFormat="1">
      <c r="A4" s="28" t="s">
        <v>50</v>
      </c>
      <c r="B4" s="34" t="s">
        <v>33</v>
      </c>
      <c r="C4" s="34" t="s">
        <v>34</v>
      </c>
      <c r="D4" s="27" t="s">
        <v>552</v>
      </c>
      <c r="E4"/>
    </row>
    <row r="5" spans="1:5">
      <c r="A5" s="29" t="s">
        <v>51</v>
      </c>
      <c r="B5" s="35">
        <v>72539367677.559998</v>
      </c>
      <c r="C5" s="35">
        <v>74760560589</v>
      </c>
      <c r="D5" s="144">
        <v>147299928266.56</v>
      </c>
      <c r="E5"/>
    </row>
    <row r="6" spans="1:5">
      <c r="A6" s="29" t="s">
        <v>182</v>
      </c>
      <c r="B6" s="35">
        <v>4176016367</v>
      </c>
      <c r="C6" s="35">
        <v>5487663000</v>
      </c>
      <c r="D6" s="144">
        <v>9663679367</v>
      </c>
      <c r="E6"/>
    </row>
    <row r="7" spans="1:5">
      <c r="A7" s="29" t="s">
        <v>183</v>
      </c>
      <c r="B7" s="35">
        <v>41856572377.345398</v>
      </c>
      <c r="C7" s="35">
        <v>58834955248.818832</v>
      </c>
      <c r="D7" s="144">
        <v>100691527626.16423</v>
      </c>
      <c r="E7"/>
    </row>
    <row r="8" spans="1:5">
      <c r="A8" s="30" t="s">
        <v>97</v>
      </c>
      <c r="B8" s="36">
        <v>6434086309</v>
      </c>
      <c r="C8" s="36">
        <v>4639300000</v>
      </c>
      <c r="D8" s="145">
        <v>11073386309</v>
      </c>
      <c r="E8"/>
    </row>
    <row r="9" spans="1:5">
      <c r="A9" s="30" t="s">
        <v>184</v>
      </c>
      <c r="B9" s="36">
        <v>4340987892</v>
      </c>
      <c r="C9" s="36">
        <v>3477260770</v>
      </c>
      <c r="D9" s="145">
        <v>7818248662</v>
      </c>
      <c r="E9"/>
    </row>
    <row r="10" spans="1:5">
      <c r="A10" s="30" t="s">
        <v>185</v>
      </c>
      <c r="B10" s="36">
        <v>1424500000</v>
      </c>
      <c r="C10" s="36">
        <v>852800000</v>
      </c>
      <c r="D10" s="145">
        <v>2277300000</v>
      </c>
      <c r="E10"/>
    </row>
    <row r="11" spans="1:5">
      <c r="A11" s="31" t="s">
        <v>186</v>
      </c>
      <c r="B11" s="37">
        <v>327378382766</v>
      </c>
      <c r="C11" s="37">
        <v>226233772627</v>
      </c>
      <c r="D11" s="146">
        <v>553612155393</v>
      </c>
      <c r="E11"/>
    </row>
    <row r="12" spans="1:5">
      <c r="A12" s="31" t="s">
        <v>188</v>
      </c>
      <c r="B12" s="37">
        <v>45512182576</v>
      </c>
      <c r="C12" s="37">
        <v>51542722698</v>
      </c>
      <c r="D12" s="146">
        <v>97054905274</v>
      </c>
      <c r="E12"/>
    </row>
    <row r="13" spans="1:5">
      <c r="A13" s="31" t="s">
        <v>189</v>
      </c>
      <c r="B13" s="37">
        <v>504960651185</v>
      </c>
      <c r="C13" s="37">
        <v>600715579309</v>
      </c>
      <c r="D13" s="146">
        <v>1105676230494</v>
      </c>
      <c r="E13"/>
    </row>
    <row r="14" spans="1:5">
      <c r="A14" s="31" t="s">
        <v>190</v>
      </c>
      <c r="B14" s="37">
        <v>51233919630</v>
      </c>
      <c r="C14" s="37">
        <v>71184691193</v>
      </c>
      <c r="D14" s="146">
        <v>122418610823</v>
      </c>
      <c r="E14"/>
    </row>
    <row r="15" spans="1:5">
      <c r="A15" s="27" t="s">
        <v>263</v>
      </c>
      <c r="B15" s="38">
        <v>0</v>
      </c>
      <c r="C15" s="38">
        <v>3342900000</v>
      </c>
      <c r="D15" s="147">
        <v>3342900000</v>
      </c>
      <c r="E15"/>
    </row>
    <row r="16" spans="1:5">
      <c r="A16" s="27" t="s">
        <v>31</v>
      </c>
      <c r="B16" s="38">
        <v>1059856666779.9054</v>
      </c>
      <c r="C16" s="38">
        <v>1101072205434.8188</v>
      </c>
      <c r="D16" s="147">
        <v>2160928872214.7241</v>
      </c>
      <c r="E16" s="148"/>
    </row>
    <row r="17" spans="1:5" ht="15.75">
      <c r="A17"/>
      <c r="B17"/>
      <c r="C17"/>
      <c r="D17"/>
      <c r="E17"/>
    </row>
    <row r="18" spans="1:5" ht="15.75">
      <c r="A18"/>
      <c r="B18"/>
      <c r="C18"/>
      <c r="D18"/>
      <c r="E18"/>
    </row>
    <row r="19" spans="1:5" ht="15.75">
      <c r="A19"/>
      <c r="B19"/>
      <c r="C19"/>
      <c r="D19"/>
      <c r="E19"/>
    </row>
    <row r="20" spans="1:5" ht="15.75">
      <c r="A20"/>
      <c r="B20"/>
      <c r="C20"/>
      <c r="D20"/>
      <c r="E20"/>
    </row>
    <row r="21" spans="1:5" ht="15.75">
      <c r="A21"/>
      <c r="B21"/>
      <c r="C21"/>
      <c r="D21"/>
      <c r="E21"/>
    </row>
    <row r="22" spans="1:5" ht="15.75">
      <c r="A22"/>
      <c r="B22"/>
      <c r="C22"/>
      <c r="D22"/>
      <c r="E22"/>
    </row>
    <row r="23" spans="1:5" ht="15.75">
      <c r="A23"/>
      <c r="B23"/>
      <c r="C23"/>
      <c r="D23"/>
      <c r="E23"/>
    </row>
    <row r="24" spans="1:5" ht="15.75">
      <c r="A24"/>
      <c r="B24"/>
      <c r="C24"/>
      <c r="D24"/>
      <c r="E24"/>
    </row>
    <row r="25" spans="1:5" ht="15.75">
      <c r="A25"/>
      <c r="B25"/>
      <c r="C25"/>
      <c r="D25"/>
      <c r="E25"/>
    </row>
    <row r="26" spans="1:5" ht="15.75">
      <c r="A26"/>
      <c r="B26"/>
      <c r="C26"/>
      <c r="D26"/>
      <c r="E26"/>
    </row>
    <row r="27" spans="1:5" ht="15.75">
      <c r="A27"/>
      <c r="B27"/>
      <c r="C27"/>
      <c r="D27"/>
      <c r="E27"/>
    </row>
    <row r="28" spans="1:5" ht="15.75">
      <c r="A28"/>
      <c r="B28"/>
      <c r="C28"/>
      <c r="D28"/>
      <c r="E28"/>
    </row>
    <row r="29" spans="1:5" ht="15.75">
      <c r="A29"/>
      <c r="B29"/>
      <c r="C29"/>
      <c r="D29"/>
      <c r="E29"/>
    </row>
    <row r="30" spans="1:5" ht="15.75">
      <c r="A30"/>
      <c r="B30"/>
      <c r="C30"/>
      <c r="D30"/>
      <c r="E30"/>
    </row>
    <row r="31" spans="1:5" ht="15.75">
      <c r="A31"/>
      <c r="B31"/>
      <c r="C31"/>
      <c r="D31"/>
      <c r="E31"/>
    </row>
    <row r="32" spans="1:5" ht="15.75">
      <c r="A32"/>
      <c r="B32"/>
      <c r="C32"/>
      <c r="D32"/>
      <c r="E32"/>
    </row>
    <row r="33" spans="1:5" ht="15.75">
      <c r="A33"/>
      <c r="B33"/>
      <c r="C33"/>
      <c r="D33"/>
      <c r="E33"/>
    </row>
    <row r="34" spans="1:5" ht="15.75">
      <c r="A34"/>
      <c r="B34"/>
      <c r="C34"/>
      <c r="D34"/>
      <c r="E34"/>
    </row>
    <row r="35" spans="1:5" ht="15.75">
      <c r="A35"/>
      <c r="B35"/>
      <c r="C35"/>
      <c r="D35"/>
      <c r="E35"/>
    </row>
    <row r="36" spans="1:5" ht="15.75">
      <c r="A36"/>
      <c r="B36"/>
      <c r="C36"/>
      <c r="D36"/>
      <c r="E36"/>
    </row>
    <row r="37" spans="1:5" ht="15.75">
      <c r="A37"/>
      <c r="B37"/>
      <c r="C37"/>
      <c r="D37"/>
      <c r="E37"/>
    </row>
    <row r="38" spans="1:5" ht="15.75">
      <c r="A38"/>
      <c r="B38"/>
      <c r="C38"/>
      <c r="D38"/>
      <c r="E38"/>
    </row>
    <row r="39" spans="1:5" ht="15.75">
      <c r="A39"/>
      <c r="B39"/>
      <c r="C39"/>
      <c r="D39"/>
      <c r="E39"/>
    </row>
    <row r="40" spans="1:5" ht="15.75">
      <c r="A40"/>
      <c r="B40"/>
      <c r="C40"/>
      <c r="D40"/>
      <c r="E40"/>
    </row>
    <row r="41" spans="1:5" ht="15.75">
      <c r="A41"/>
      <c r="B41"/>
      <c r="C41"/>
      <c r="D41"/>
      <c r="E41"/>
    </row>
    <row r="42" spans="1:5" ht="15.75">
      <c r="A42"/>
      <c r="B42"/>
      <c r="C42"/>
      <c r="D42"/>
      <c r="E42"/>
    </row>
    <row r="43" spans="1:5" ht="15.75">
      <c r="A43"/>
      <c r="B43"/>
      <c r="C43"/>
      <c r="D43"/>
      <c r="E43"/>
    </row>
    <row r="44" spans="1:5" ht="15.75">
      <c r="A44"/>
      <c r="B44"/>
      <c r="C44"/>
      <c r="D44"/>
      <c r="E44"/>
    </row>
    <row r="45" spans="1:5" ht="15.75">
      <c r="A45"/>
      <c r="B45"/>
      <c r="C45"/>
      <c r="D45"/>
      <c r="E45"/>
    </row>
    <row r="46" spans="1:5" ht="15.75">
      <c r="A46"/>
      <c r="B46"/>
      <c r="C46"/>
      <c r="D46"/>
      <c r="E46"/>
    </row>
    <row r="47" spans="1:5" ht="15.75">
      <c r="A47"/>
      <c r="B47"/>
      <c r="C47"/>
      <c r="D47"/>
      <c r="E47"/>
    </row>
    <row r="48" spans="1:5" ht="15.75">
      <c r="A48"/>
      <c r="B48"/>
      <c r="C48"/>
      <c r="D48"/>
      <c r="E48"/>
    </row>
    <row r="49" spans="1:5" ht="15.75">
      <c r="A49"/>
      <c r="B49"/>
      <c r="C49"/>
      <c r="D49"/>
      <c r="E49"/>
    </row>
    <row r="50" spans="1:5" ht="15.75">
      <c r="A50"/>
      <c r="B50"/>
      <c r="C50"/>
      <c r="D50"/>
      <c r="E50"/>
    </row>
    <row r="51" spans="1:5" ht="15.75">
      <c r="A51"/>
      <c r="B51"/>
      <c r="C51"/>
      <c r="D51"/>
      <c r="E51"/>
    </row>
    <row r="52" spans="1:5" ht="15.75">
      <c r="A52"/>
      <c r="B52"/>
      <c r="C52"/>
      <c r="D52"/>
      <c r="E52"/>
    </row>
    <row r="53" spans="1:5" ht="15.75">
      <c r="A53"/>
      <c r="B53"/>
      <c r="C53"/>
      <c r="D53"/>
      <c r="E53"/>
    </row>
    <row r="54" spans="1:5" ht="15.75">
      <c r="A54"/>
      <c r="B54"/>
      <c r="C54"/>
      <c r="D54"/>
      <c r="E54"/>
    </row>
    <row r="55" spans="1:5" ht="15.75">
      <c r="A55"/>
      <c r="B55"/>
      <c r="C55"/>
      <c r="D55"/>
      <c r="E55"/>
    </row>
    <row r="56" spans="1:5" ht="15.75">
      <c r="A56"/>
      <c r="B56"/>
      <c r="C56"/>
      <c r="D56"/>
      <c r="E56"/>
    </row>
    <row r="57" spans="1:5" ht="15.75">
      <c r="A57"/>
      <c r="B57"/>
      <c r="C57"/>
      <c r="D57"/>
      <c r="E57"/>
    </row>
    <row r="58" spans="1:5" ht="15.75">
      <c r="A58"/>
      <c r="B58"/>
      <c r="C58"/>
      <c r="D58"/>
      <c r="E58"/>
    </row>
    <row r="59" spans="1:5" ht="15.75">
      <c r="A59"/>
      <c r="B59"/>
      <c r="C59"/>
      <c r="D59"/>
      <c r="E59"/>
    </row>
    <row r="60" spans="1:5" ht="15.75">
      <c r="A60"/>
      <c r="B60"/>
      <c r="C60"/>
      <c r="D60"/>
      <c r="E60"/>
    </row>
    <row r="61" spans="1:5" ht="15.75">
      <c r="A61"/>
      <c r="B61"/>
      <c r="C61"/>
      <c r="D61"/>
      <c r="E61"/>
    </row>
    <row r="62" spans="1:5" ht="15.75">
      <c r="A62"/>
      <c r="B62"/>
      <c r="C62"/>
      <c r="D62"/>
      <c r="E62"/>
    </row>
    <row r="63" spans="1:5" ht="15.75">
      <c r="A63"/>
      <c r="B63"/>
      <c r="C63"/>
      <c r="D63"/>
      <c r="E63"/>
    </row>
    <row r="64" spans="1:5" ht="15.75">
      <c r="A64"/>
      <c r="B64"/>
      <c r="C64"/>
      <c r="D64"/>
      <c r="E64"/>
    </row>
    <row r="65" spans="1:5" ht="15.75">
      <c r="A65"/>
      <c r="B65"/>
      <c r="C65"/>
      <c r="D65"/>
      <c r="E65"/>
    </row>
    <row r="66" spans="1:5" ht="15.75">
      <c r="A66"/>
      <c r="B66"/>
      <c r="C66"/>
      <c r="D66"/>
      <c r="E66"/>
    </row>
    <row r="67" spans="1:5" ht="15.75">
      <c r="A67"/>
      <c r="B67"/>
      <c r="C67"/>
      <c r="D67"/>
      <c r="E67"/>
    </row>
    <row r="68" spans="1:5" ht="15.75">
      <c r="A68"/>
      <c r="B68"/>
      <c r="C68"/>
      <c r="D68"/>
      <c r="E68"/>
    </row>
    <row r="69" spans="1:5" ht="15.75">
      <c r="A69"/>
      <c r="B69"/>
      <c r="C69"/>
      <c r="D69"/>
      <c r="E69"/>
    </row>
    <row r="70" spans="1:5" ht="15.75">
      <c r="A70"/>
      <c r="B70"/>
      <c r="C70"/>
      <c r="D70"/>
      <c r="E70"/>
    </row>
    <row r="71" spans="1:5" ht="15.75">
      <c r="A71"/>
      <c r="B71"/>
      <c r="C71"/>
      <c r="D71"/>
      <c r="E71"/>
    </row>
    <row r="72" spans="1:5" ht="15.75">
      <c r="A72"/>
      <c r="B72"/>
      <c r="C72"/>
      <c r="D72"/>
      <c r="E72"/>
    </row>
    <row r="73" spans="1:5" ht="15.75">
      <c r="A73"/>
      <c r="B73"/>
      <c r="C73"/>
      <c r="D73"/>
      <c r="E73"/>
    </row>
    <row r="74" spans="1:5" ht="15.75">
      <c r="A74"/>
      <c r="B74"/>
      <c r="C74"/>
      <c r="D74"/>
      <c r="E74"/>
    </row>
    <row r="75" spans="1:5" ht="15.75">
      <c r="A75"/>
      <c r="B75"/>
      <c r="C75"/>
      <c r="D75"/>
      <c r="E75"/>
    </row>
    <row r="76" spans="1:5" ht="15.75">
      <c r="A76"/>
      <c r="B76"/>
      <c r="C76"/>
      <c r="D76"/>
      <c r="E76"/>
    </row>
    <row r="77" spans="1:5" ht="15.75">
      <c r="A77"/>
      <c r="B77"/>
      <c r="C77"/>
      <c r="D77"/>
      <c r="E77"/>
    </row>
    <row r="78" spans="1:5" ht="15.75">
      <c r="A78"/>
      <c r="B78"/>
      <c r="C78"/>
      <c r="D78"/>
      <c r="E78"/>
    </row>
    <row r="79" spans="1:5" ht="15.75">
      <c r="A79"/>
      <c r="B79"/>
      <c r="C79"/>
      <c r="D79"/>
      <c r="E79"/>
    </row>
    <row r="80" spans="1:5" ht="15.75">
      <c r="A80"/>
      <c r="B80"/>
      <c r="C80"/>
      <c r="D80"/>
      <c r="E80"/>
    </row>
    <row r="81" spans="1:5" ht="15.75">
      <c r="A81"/>
      <c r="B81"/>
      <c r="C81"/>
      <c r="D81"/>
      <c r="E81"/>
    </row>
    <row r="82" spans="1:5" ht="15.75">
      <c r="A82"/>
      <c r="B82"/>
      <c r="C82"/>
      <c r="D82"/>
      <c r="E82"/>
    </row>
    <row r="83" spans="1:5" ht="15.75">
      <c r="A83"/>
      <c r="B83"/>
      <c r="C83"/>
      <c r="D83"/>
      <c r="E83"/>
    </row>
    <row r="84" spans="1:5" ht="15.75">
      <c r="A84"/>
      <c r="B84"/>
      <c r="C84"/>
      <c r="D84"/>
      <c r="E84"/>
    </row>
    <row r="85" spans="1:5" ht="15.75">
      <c r="A85"/>
      <c r="B85"/>
      <c r="C85"/>
      <c r="D85"/>
      <c r="E85"/>
    </row>
    <row r="86" spans="1:5" ht="15.75">
      <c r="A86"/>
      <c r="B86"/>
      <c r="C86"/>
      <c r="D86"/>
      <c r="E86"/>
    </row>
    <row r="87" spans="1:5" ht="15.75">
      <c r="A87"/>
      <c r="B87"/>
      <c r="C87"/>
      <c r="D87"/>
      <c r="E87"/>
    </row>
    <row r="88" spans="1:5" ht="15.75">
      <c r="A88"/>
      <c r="B88"/>
      <c r="C88"/>
      <c r="D88"/>
      <c r="E88"/>
    </row>
    <row r="89" spans="1:5" ht="15.75">
      <c r="A89"/>
      <c r="B89"/>
      <c r="C89"/>
      <c r="D89"/>
      <c r="E89"/>
    </row>
    <row r="90" spans="1:5" ht="15.75">
      <c r="A90"/>
      <c r="B90"/>
      <c r="C90"/>
      <c r="D90"/>
      <c r="E90"/>
    </row>
    <row r="91" spans="1:5" ht="15.75">
      <c r="A91"/>
      <c r="B91"/>
      <c r="C91"/>
      <c r="D91"/>
      <c r="E91"/>
    </row>
    <row r="92" spans="1:5" ht="15.75">
      <c r="A92"/>
      <c r="B92"/>
      <c r="C92"/>
      <c r="D92"/>
      <c r="E92"/>
    </row>
    <row r="93" spans="1:5" ht="15.75">
      <c r="A93"/>
      <c r="B93"/>
      <c r="C93"/>
      <c r="D93"/>
      <c r="E93"/>
    </row>
    <row r="94" spans="1:5" ht="15.75">
      <c r="A94"/>
      <c r="B94"/>
      <c r="C94"/>
      <c r="D94"/>
      <c r="E94"/>
    </row>
    <row r="95" spans="1:5" ht="15.75">
      <c r="A95"/>
      <c r="B95"/>
      <c r="C95"/>
      <c r="D95"/>
      <c r="E95"/>
    </row>
    <row r="96" spans="1:5" ht="15.75">
      <c r="A96"/>
      <c r="B96"/>
      <c r="C96"/>
      <c r="D96"/>
      <c r="E96"/>
    </row>
    <row r="97" spans="1:5" ht="15.75">
      <c r="A97"/>
      <c r="B97"/>
      <c r="C97"/>
      <c r="D97"/>
      <c r="E97"/>
    </row>
    <row r="98" spans="1:5" ht="15.75">
      <c r="A98"/>
      <c r="B98"/>
      <c r="C98"/>
      <c r="D98"/>
      <c r="E98"/>
    </row>
    <row r="99" spans="1:5" ht="15.75">
      <c r="A99"/>
      <c r="B99"/>
      <c r="C99"/>
      <c r="D99"/>
      <c r="E99"/>
    </row>
    <row r="100" spans="1:5" ht="15.75">
      <c r="A100"/>
      <c r="B100"/>
      <c r="C100"/>
      <c r="D100"/>
      <c r="E100"/>
    </row>
    <row r="101" spans="1:5" ht="15.75">
      <c r="A101"/>
      <c r="B101"/>
      <c r="C101"/>
      <c r="D101"/>
      <c r="E101"/>
    </row>
    <row r="102" spans="1:5" ht="15.75">
      <c r="A102"/>
      <c r="B102"/>
      <c r="C102"/>
      <c r="D102"/>
      <c r="E102"/>
    </row>
    <row r="103" spans="1:5" ht="15.75">
      <c r="A103"/>
      <c r="B103"/>
      <c r="C103"/>
      <c r="D103"/>
      <c r="E103"/>
    </row>
    <row r="104" spans="1:5" ht="15.75">
      <c r="A104"/>
      <c r="B104"/>
      <c r="C104"/>
      <c r="D104"/>
      <c r="E104"/>
    </row>
    <row r="105" spans="1:5" ht="15.75">
      <c r="A105"/>
      <c r="B105"/>
      <c r="C105"/>
      <c r="D105"/>
      <c r="E105"/>
    </row>
    <row r="106" spans="1:5" ht="15.75">
      <c r="A106"/>
      <c r="B106"/>
      <c r="C106"/>
      <c r="D106"/>
      <c r="E106"/>
    </row>
    <row r="107" spans="1:5" ht="15.75">
      <c r="A107"/>
      <c r="B107"/>
      <c r="C107"/>
      <c r="D107"/>
      <c r="E107"/>
    </row>
    <row r="108" spans="1:5" ht="15.75">
      <c r="A108"/>
      <c r="B108"/>
      <c r="C108"/>
      <c r="D108"/>
      <c r="E108"/>
    </row>
    <row r="109" spans="1:5" ht="15.75">
      <c r="A109"/>
      <c r="B109"/>
      <c r="C109"/>
      <c r="D109"/>
      <c r="E109"/>
    </row>
    <row r="110" spans="1:5" ht="15.75">
      <c r="A110"/>
      <c r="B110"/>
      <c r="C110"/>
      <c r="D110"/>
      <c r="E110"/>
    </row>
    <row r="111" spans="1:5" ht="15.75">
      <c r="A111"/>
      <c r="B111"/>
      <c r="C111"/>
      <c r="D111"/>
      <c r="E111"/>
    </row>
    <row r="112" spans="1:5" ht="15.75">
      <c r="A112"/>
      <c r="B112"/>
      <c r="C112"/>
      <c r="D112"/>
      <c r="E112"/>
    </row>
    <row r="113" spans="1:5" ht="15.75">
      <c r="A113"/>
      <c r="B113"/>
      <c r="C113"/>
      <c r="D113"/>
      <c r="E113"/>
    </row>
    <row r="114" spans="1:5" ht="15.75">
      <c r="A114"/>
      <c r="B114"/>
      <c r="C114"/>
      <c r="D114"/>
      <c r="E114"/>
    </row>
    <row r="115" spans="1:5" ht="15.75">
      <c r="A115"/>
      <c r="B115"/>
      <c r="C115"/>
      <c r="D115"/>
      <c r="E115"/>
    </row>
    <row r="116" spans="1:5" ht="15.75">
      <c r="A116"/>
      <c r="B116"/>
      <c r="C116"/>
      <c r="D116"/>
      <c r="E116"/>
    </row>
    <row r="117" spans="1:5" ht="15.75">
      <c r="A117"/>
      <c r="B117"/>
      <c r="C117"/>
      <c r="D117"/>
      <c r="E117"/>
    </row>
    <row r="118" spans="1:5" ht="15.75">
      <c r="A118"/>
      <c r="B118"/>
      <c r="C118"/>
      <c r="D118"/>
      <c r="E118"/>
    </row>
    <row r="119" spans="1:5" ht="15.75">
      <c r="A119"/>
      <c r="B119"/>
      <c r="C119"/>
      <c r="D119"/>
      <c r="E119"/>
    </row>
    <row r="120" spans="1:5" ht="15.75">
      <c r="A120"/>
      <c r="B120"/>
      <c r="C120"/>
      <c r="D120"/>
      <c r="E120"/>
    </row>
    <row r="121" spans="1:5" ht="15.75">
      <c r="A121"/>
      <c r="B121"/>
      <c r="C121"/>
      <c r="D121"/>
      <c r="E121"/>
    </row>
    <row r="122" spans="1:5" ht="15.75">
      <c r="A122"/>
      <c r="B122"/>
      <c r="C122"/>
      <c r="D122"/>
      <c r="E122"/>
    </row>
    <row r="123" spans="1:5" ht="15.75">
      <c r="A123"/>
      <c r="B123"/>
      <c r="C123"/>
      <c r="D123"/>
      <c r="E123"/>
    </row>
    <row r="124" spans="1:5" ht="15.75">
      <c r="A124"/>
      <c r="B124"/>
      <c r="C124"/>
      <c r="D124"/>
      <c r="E124"/>
    </row>
    <row r="125" spans="1:5" ht="15.75">
      <c r="A125"/>
      <c r="B125"/>
      <c r="C125"/>
      <c r="D125"/>
      <c r="E125"/>
    </row>
    <row r="126" spans="1:5" ht="15.75">
      <c r="A126"/>
      <c r="B126"/>
      <c r="C126"/>
      <c r="D126"/>
      <c r="E126"/>
    </row>
    <row r="127" spans="1:5" ht="15.75">
      <c r="A127"/>
      <c r="B127"/>
      <c r="C127"/>
      <c r="D127"/>
      <c r="E127"/>
    </row>
    <row r="128" spans="1:5" ht="15.75">
      <c r="A128"/>
      <c r="B128"/>
      <c r="C128"/>
      <c r="D128"/>
      <c r="E128"/>
    </row>
    <row r="129" spans="1:5" ht="15.75">
      <c r="A129"/>
      <c r="B129"/>
      <c r="C129"/>
      <c r="D129"/>
      <c r="E129"/>
    </row>
    <row r="130" spans="1:5" ht="15.75">
      <c r="A130"/>
      <c r="B130"/>
      <c r="C130"/>
      <c r="D130"/>
      <c r="E130"/>
    </row>
    <row r="131" spans="1:5" ht="15.75">
      <c r="A131"/>
      <c r="B131"/>
      <c r="C131"/>
      <c r="D131"/>
      <c r="E131"/>
    </row>
    <row r="132" spans="1:5" ht="15.75">
      <c r="A132"/>
      <c r="B132"/>
      <c r="C132"/>
      <c r="D132"/>
      <c r="E132"/>
    </row>
    <row r="133" spans="1:5" ht="15.75">
      <c r="A133"/>
      <c r="B133"/>
      <c r="C133"/>
      <c r="D133"/>
      <c r="E133"/>
    </row>
    <row r="134" spans="1:5" ht="15.75">
      <c r="A134"/>
      <c r="B134"/>
      <c r="C134"/>
      <c r="D134"/>
      <c r="E134"/>
    </row>
    <row r="135" spans="1:5" ht="15.75">
      <c r="A135"/>
      <c r="B135"/>
      <c r="C135"/>
      <c r="D135"/>
      <c r="E135"/>
    </row>
    <row r="136" spans="1:5" ht="15.75">
      <c r="A136"/>
      <c r="B136"/>
      <c r="C136"/>
      <c r="D136"/>
      <c r="E136"/>
    </row>
    <row r="137" spans="1:5" ht="15.75">
      <c r="A137"/>
      <c r="B137"/>
      <c r="C137"/>
      <c r="D137"/>
      <c r="E137"/>
    </row>
    <row r="138" spans="1:5" ht="15.75">
      <c r="A138"/>
      <c r="B138"/>
      <c r="C138"/>
      <c r="D138"/>
      <c r="E138"/>
    </row>
    <row r="139" spans="1:5" ht="15.75">
      <c r="A139"/>
      <c r="B139"/>
      <c r="C139"/>
      <c r="D139"/>
      <c r="E139"/>
    </row>
    <row r="140" spans="1:5" ht="15.75">
      <c r="A140"/>
      <c r="B140"/>
      <c r="C140"/>
      <c r="D140"/>
      <c r="E140"/>
    </row>
    <row r="141" spans="1:5" ht="15.75">
      <c r="A141"/>
      <c r="B141"/>
      <c r="C141"/>
      <c r="D141"/>
      <c r="E141"/>
    </row>
    <row r="142" spans="1:5" ht="15.75">
      <c r="A142"/>
      <c r="B142"/>
      <c r="C142"/>
      <c r="D142"/>
      <c r="E142"/>
    </row>
    <row r="143" spans="1:5" ht="15.75">
      <c r="A143"/>
      <c r="B143"/>
      <c r="C143"/>
      <c r="D143"/>
      <c r="E143"/>
    </row>
  </sheetData>
  <printOptions horizontalCentered="1"/>
  <pageMargins left="0.31496062992125984" right="0.31496062992125984" top="0.74803149606299213" bottom="0.55118110236220474" header="0.31496062992125984" footer="0.31496062992125984"/>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sheetPr enableFormatConditionsCalculation="0">
    <tabColor theme="8" tint="-0.249977111117893"/>
    <pageSetUpPr fitToPage="1"/>
  </sheetPr>
  <dimension ref="A2:F416"/>
  <sheetViews>
    <sheetView showGridLines="0" topLeftCell="A2" zoomScale="80" zoomScaleNormal="80" zoomScalePageLayoutView="80" workbookViewId="0">
      <pane ySplit="1" topLeftCell="A3" activePane="bottomLeft" state="frozen"/>
      <selection activeCell="A2" sqref="A2"/>
      <selection pane="bottomLeft" activeCell="B32" sqref="B32"/>
    </sheetView>
  </sheetViews>
  <sheetFormatPr baseColWidth="10" defaultColWidth="11" defaultRowHeight="15.75"/>
  <cols>
    <col min="1" max="1" width="43.25" style="4" customWidth="1"/>
    <col min="2" max="3" width="20.5" style="4" bestFit="1" customWidth="1"/>
    <col min="4" max="4" width="20.625" style="4" bestFit="1" customWidth="1"/>
    <col min="5" max="5" width="22.625" style="4" bestFit="1" customWidth="1"/>
    <col min="6" max="6" width="5.125" style="2" customWidth="1"/>
    <col min="7" max="16384" width="11" style="4"/>
  </cols>
  <sheetData>
    <row r="2" spans="1:6" s="2" customFormat="1" ht="18.75" hidden="1">
      <c r="A2" s="26"/>
      <c r="B2" s="26" t="s">
        <v>32</v>
      </c>
      <c r="C2" s="70"/>
      <c r="D2" s="71"/>
      <c r="E2"/>
    </row>
    <row r="3" spans="1:6" ht="18.75">
      <c r="A3" s="74" t="s">
        <v>2</v>
      </c>
      <c r="B3" s="76" t="s">
        <v>33</v>
      </c>
      <c r="C3" s="76" t="s">
        <v>34</v>
      </c>
      <c r="D3" s="76" t="s">
        <v>552</v>
      </c>
      <c r="E3"/>
    </row>
    <row r="4" spans="1:6" ht="18.75">
      <c r="A4" s="75" t="s">
        <v>14</v>
      </c>
      <c r="B4" s="72">
        <v>347628468</v>
      </c>
      <c r="C4" s="72">
        <v>215099525</v>
      </c>
      <c r="D4" s="72">
        <v>562727993</v>
      </c>
      <c r="E4"/>
    </row>
    <row r="5" spans="1:6" ht="18.75">
      <c r="A5" s="75" t="s">
        <v>5</v>
      </c>
      <c r="B5" s="72">
        <v>131181818.56</v>
      </c>
      <c r="C5" s="72">
        <v>318600000</v>
      </c>
      <c r="D5" s="72">
        <v>449781818.56</v>
      </c>
      <c r="E5"/>
    </row>
    <row r="6" spans="1:6" ht="18.75">
      <c r="A6" s="75" t="s">
        <v>6</v>
      </c>
      <c r="B6" s="72">
        <v>213806720000</v>
      </c>
      <c r="C6" s="72">
        <v>295656901360</v>
      </c>
      <c r="D6" s="72">
        <v>509463621360</v>
      </c>
      <c r="E6"/>
    </row>
    <row r="7" spans="1:6" ht="18.75">
      <c r="A7" s="75" t="s">
        <v>40</v>
      </c>
      <c r="B7" s="72">
        <v>73328600000</v>
      </c>
      <c r="C7" s="72">
        <v>75622390000</v>
      </c>
      <c r="D7" s="72">
        <v>148950990000</v>
      </c>
      <c r="E7"/>
    </row>
    <row r="8" spans="1:6" ht="18.75">
      <c r="A8" s="75" t="s">
        <v>91</v>
      </c>
      <c r="B8" s="72">
        <v>109490387654</v>
      </c>
      <c r="C8" s="72">
        <v>113594941536</v>
      </c>
      <c r="D8" s="72">
        <v>223085329190</v>
      </c>
      <c r="E8"/>
    </row>
    <row r="9" spans="1:6" ht="18.75">
      <c r="A9" s="75" t="s">
        <v>7</v>
      </c>
      <c r="B9" s="72">
        <v>9008500000</v>
      </c>
      <c r="C9" s="72">
        <v>7866950106</v>
      </c>
      <c r="D9" s="72">
        <v>16875450106</v>
      </c>
      <c r="E9"/>
    </row>
    <row r="10" spans="1:6" ht="18.75">
      <c r="A10" s="75" t="s">
        <v>270</v>
      </c>
      <c r="B10" s="72">
        <v>50000000000</v>
      </c>
      <c r="C10" s="72">
        <v>70000000000</v>
      </c>
      <c r="D10" s="72">
        <v>120000000000</v>
      </c>
      <c r="E10"/>
    </row>
    <row r="11" spans="1:6" ht="18.75">
      <c r="A11" s="75" t="s">
        <v>233</v>
      </c>
      <c r="B11" s="72">
        <v>3850000000</v>
      </c>
      <c r="C11" s="72">
        <v>4000000000</v>
      </c>
      <c r="D11" s="72">
        <v>7850000000</v>
      </c>
      <c r="E11"/>
    </row>
    <row r="12" spans="1:6" ht="18.75">
      <c r="A12" s="75" t="s">
        <v>232</v>
      </c>
      <c r="B12" s="72">
        <v>185000000</v>
      </c>
      <c r="C12" s="72">
        <v>203000000</v>
      </c>
      <c r="D12" s="72">
        <v>388000000</v>
      </c>
      <c r="E12"/>
    </row>
    <row r="13" spans="1:6" ht="18.75">
      <c r="A13" s="75" t="s">
        <v>235</v>
      </c>
      <c r="B13" s="72">
        <v>200000000</v>
      </c>
      <c r="C13" s="72">
        <v>200000000</v>
      </c>
      <c r="D13" s="72">
        <v>400000000</v>
      </c>
      <c r="E13"/>
    </row>
    <row r="14" spans="1:6" ht="18.75">
      <c r="A14" s="75" t="s">
        <v>231</v>
      </c>
      <c r="B14" s="72">
        <v>21626263358</v>
      </c>
      <c r="C14" s="72">
        <v>23525560576</v>
      </c>
      <c r="D14" s="72">
        <v>45151823934</v>
      </c>
      <c r="E14"/>
    </row>
    <row r="15" spans="1:6" ht="18.75">
      <c r="A15" s="75" t="s">
        <v>234</v>
      </c>
      <c r="B15" s="72">
        <v>2885533310</v>
      </c>
      <c r="C15" s="72">
        <v>1758864631</v>
      </c>
      <c r="D15" s="72">
        <v>4644397941</v>
      </c>
      <c r="E15"/>
    </row>
    <row r="16" spans="1:6" s="5" customFormat="1" ht="18.75">
      <c r="A16" s="75" t="s">
        <v>238</v>
      </c>
      <c r="B16" s="72">
        <v>13625398249</v>
      </c>
      <c r="C16" s="72">
        <v>18750000000</v>
      </c>
      <c r="D16" s="72">
        <v>32375398249</v>
      </c>
      <c r="E16"/>
      <c r="F16" s="2"/>
    </row>
    <row r="17" spans="1:5" ht="18.75">
      <c r="A17" s="75" t="s">
        <v>237</v>
      </c>
      <c r="B17" s="72">
        <v>7700000000</v>
      </c>
      <c r="C17" s="72">
        <v>7500000000</v>
      </c>
      <c r="D17" s="72">
        <v>15200000000</v>
      </c>
      <c r="E17"/>
    </row>
    <row r="18" spans="1:5" ht="18.75">
      <c r="A18" s="75" t="s">
        <v>236</v>
      </c>
      <c r="B18" s="72">
        <v>255000000000</v>
      </c>
      <c r="C18" s="72">
        <v>274158750000</v>
      </c>
      <c r="D18" s="72">
        <v>529158750000</v>
      </c>
      <c r="E18"/>
    </row>
    <row r="19" spans="1:5" ht="18.75">
      <c r="A19" s="75" t="s">
        <v>239</v>
      </c>
      <c r="B19" s="72">
        <v>6516231800</v>
      </c>
      <c r="C19" s="72">
        <v>8551200004</v>
      </c>
      <c r="D19" s="72">
        <v>15067431804</v>
      </c>
      <c r="E19"/>
    </row>
    <row r="20" spans="1:5" ht="18.75">
      <c r="A20" s="75" t="s">
        <v>39</v>
      </c>
      <c r="B20" s="72">
        <v>36000000</v>
      </c>
      <c r="C20" s="72">
        <v>70260000</v>
      </c>
      <c r="D20" s="72">
        <v>106260000</v>
      </c>
      <c r="E20"/>
    </row>
    <row r="21" spans="1:5" ht="18.75">
      <c r="A21" s="75" t="s">
        <v>8</v>
      </c>
      <c r="B21" s="72">
        <v>16525000000</v>
      </c>
      <c r="C21" s="72">
        <v>15989850000</v>
      </c>
      <c r="D21" s="72">
        <v>32514850000</v>
      </c>
      <c r="E21"/>
    </row>
    <row r="22" spans="1:5" ht="18.75">
      <c r="A22" s="75" t="s">
        <v>92</v>
      </c>
      <c r="B22" s="72">
        <v>369200000</v>
      </c>
      <c r="C22" s="72">
        <v>709800000</v>
      </c>
      <c r="D22" s="72">
        <v>1079000000</v>
      </c>
      <c r="E22"/>
    </row>
    <row r="23" spans="1:5" ht="18.75">
      <c r="A23" s="75" t="s">
        <v>35</v>
      </c>
      <c r="B23" s="72">
        <v>256627696025</v>
      </c>
      <c r="C23" s="72">
        <v>153460887368</v>
      </c>
      <c r="D23" s="72">
        <v>410088583393</v>
      </c>
      <c r="E23"/>
    </row>
    <row r="24" spans="1:5" ht="18.75">
      <c r="A24" s="75" t="s">
        <v>36</v>
      </c>
      <c r="B24" s="72">
        <v>18597326097.345402</v>
      </c>
      <c r="C24" s="72">
        <v>28919150328.818829</v>
      </c>
      <c r="D24" s="72">
        <v>47516476426.16423</v>
      </c>
      <c r="E24"/>
    </row>
    <row r="25" spans="1:5" ht="18.75">
      <c r="A25" s="74" t="s">
        <v>31</v>
      </c>
      <c r="B25" s="73">
        <v>1059856666779.9055</v>
      </c>
      <c r="C25" s="73">
        <v>1101072205434.8188</v>
      </c>
      <c r="D25" s="73">
        <v>2160928872214.7244</v>
      </c>
      <c r="E25"/>
    </row>
    <row r="26" spans="1:5">
      <c r="A26" s="25"/>
      <c r="B26" s="25"/>
      <c r="C26" s="25"/>
      <c r="D26" s="25"/>
      <c r="E26" s="25"/>
    </row>
    <row r="27" spans="1:5">
      <c r="A27" s="25"/>
      <c r="B27" s="25"/>
      <c r="C27" s="25"/>
      <c r="D27" s="25"/>
      <c r="E27" s="25"/>
    </row>
    <row r="28" spans="1:5">
      <c r="A28"/>
      <c r="B28"/>
      <c r="C28"/>
      <c r="D28"/>
      <c r="E28"/>
    </row>
    <row r="29" spans="1:5">
      <c r="A29" s="3"/>
      <c r="B29" s="3"/>
      <c r="C29" s="3"/>
      <c r="D29" s="3"/>
      <c r="E29" s="3"/>
    </row>
    <row r="30" spans="1:5">
      <c r="A30" s="39"/>
      <c r="B30" s="77"/>
      <c r="C30" s="77"/>
      <c r="D30" s="77"/>
      <c r="E30" s="40"/>
    </row>
    <row r="31" spans="1:5">
      <c r="A31" s="40"/>
      <c r="B31" s="21"/>
      <c r="C31" s="21"/>
      <c r="D31" s="21"/>
      <c r="E31" s="39"/>
    </row>
    <row r="32" spans="1:5">
      <c r="A32" s="40"/>
      <c r="B32" s="41"/>
      <c r="C32" s="41"/>
      <c r="D32" s="41"/>
      <c r="E32" s="39"/>
    </row>
    <row r="33" spans="1:6">
      <c r="A33" s="39"/>
      <c r="B33" s="41"/>
      <c r="C33" s="41"/>
      <c r="D33" s="41"/>
      <c r="E33" s="41"/>
    </row>
    <row r="34" spans="1:6">
      <c r="A34" s="3"/>
      <c r="B34" s="3"/>
      <c r="C34" s="3"/>
      <c r="D34" s="3"/>
      <c r="E34" s="3"/>
    </row>
    <row r="35" spans="1:6">
      <c r="A35" s="3"/>
      <c r="B35" s="3"/>
      <c r="C35" s="3"/>
      <c r="D35" s="3"/>
      <c r="E35" s="3"/>
    </row>
    <row r="36" spans="1:6">
      <c r="A36" s="3"/>
      <c r="B36" s="3"/>
      <c r="C36" s="3"/>
      <c r="D36" s="3"/>
      <c r="E36" s="3"/>
    </row>
    <row r="37" spans="1:6">
      <c r="A37" s="3"/>
      <c r="B37" s="3"/>
      <c r="C37" s="3"/>
      <c r="D37" s="3"/>
      <c r="E37" s="3"/>
    </row>
    <row r="38" spans="1:6">
      <c r="A38" s="3"/>
      <c r="B38" s="3"/>
      <c r="C38" s="3"/>
      <c r="D38" s="3"/>
      <c r="E38" s="3"/>
    </row>
    <row r="39" spans="1:6">
      <c r="A39" s="3"/>
      <c r="B39" s="3"/>
      <c r="C39" s="3"/>
      <c r="D39" s="3"/>
      <c r="E39" s="3"/>
    </row>
    <row r="40" spans="1:6">
      <c r="A40" s="3"/>
      <c r="B40" s="3"/>
      <c r="C40" s="3"/>
      <c r="D40" s="3"/>
      <c r="E40" s="3"/>
    </row>
    <row r="41" spans="1:6">
      <c r="A41" s="3"/>
      <c r="B41" s="3"/>
      <c r="C41" s="3"/>
      <c r="D41" s="3"/>
      <c r="E41" s="3"/>
    </row>
    <row r="42" spans="1:6">
      <c r="A42" s="3"/>
      <c r="B42" s="3"/>
      <c r="C42" s="3"/>
      <c r="D42" s="3"/>
      <c r="E42" s="3"/>
    </row>
    <row r="43" spans="1:6">
      <c r="A43" s="3"/>
      <c r="B43" s="3"/>
      <c r="C43" s="3"/>
      <c r="D43" s="3"/>
      <c r="E43" s="3"/>
    </row>
    <row r="44" spans="1:6">
      <c r="A44" s="3"/>
      <c r="B44" s="3"/>
      <c r="C44" s="3"/>
      <c r="D44" s="3"/>
      <c r="E44" s="3"/>
      <c r="F44" s="9"/>
    </row>
    <row r="45" spans="1:6">
      <c r="A45" s="3"/>
      <c r="B45" s="3"/>
      <c r="C45" s="3"/>
      <c r="D45" s="3"/>
      <c r="E45" s="3"/>
      <c r="F45" s="9"/>
    </row>
    <row r="46" spans="1:6">
      <c r="A46" s="3"/>
      <c r="B46" s="3"/>
      <c r="C46" s="3"/>
      <c r="D46" s="3"/>
      <c r="E46" s="3"/>
    </row>
    <row r="47" spans="1:6">
      <c r="A47" s="3"/>
      <c r="B47" s="3"/>
      <c r="C47" s="3"/>
      <c r="D47" s="3"/>
      <c r="E47" s="3"/>
    </row>
    <row r="48" spans="1:6">
      <c r="A48" s="3"/>
      <c r="B48" s="3"/>
      <c r="C48" s="3"/>
      <c r="D48" s="3"/>
      <c r="E48" s="3"/>
    </row>
    <row r="49" spans="1:6">
      <c r="A49" s="3"/>
      <c r="B49" s="3"/>
      <c r="C49" s="3"/>
      <c r="D49" s="3"/>
      <c r="E49" s="3"/>
    </row>
    <row r="50" spans="1:6" s="7" customFormat="1">
      <c r="A50" s="3"/>
      <c r="B50" s="3"/>
      <c r="C50" s="3"/>
      <c r="D50" s="3"/>
      <c r="E50" s="3"/>
      <c r="F50" s="2"/>
    </row>
    <row r="51" spans="1:6" s="7" customFormat="1">
      <c r="A51" s="3"/>
      <c r="B51" s="3"/>
      <c r="C51" s="3"/>
      <c r="D51" s="3"/>
      <c r="E51" s="3"/>
      <c r="F51" s="2"/>
    </row>
    <row r="52" spans="1:6">
      <c r="A52" s="3"/>
      <c r="B52" s="3"/>
      <c r="C52" s="3"/>
      <c r="D52" s="3"/>
      <c r="E52" s="3"/>
    </row>
    <row r="53" spans="1:6">
      <c r="A53" s="3"/>
      <c r="B53" s="3"/>
      <c r="C53" s="3"/>
      <c r="D53" s="3"/>
      <c r="E53" s="3"/>
    </row>
    <row r="54" spans="1:6">
      <c r="A54" s="3"/>
      <c r="B54" s="3"/>
      <c r="C54" s="3"/>
      <c r="D54" s="3"/>
      <c r="E54" s="3"/>
    </row>
    <row r="55" spans="1:6">
      <c r="A55" s="3"/>
      <c r="B55" s="3"/>
      <c r="C55" s="3"/>
      <c r="D55" s="3"/>
      <c r="E55" s="3"/>
    </row>
    <row r="56" spans="1:6">
      <c r="A56" s="3"/>
      <c r="B56" s="3"/>
      <c r="C56" s="3"/>
      <c r="D56" s="3"/>
      <c r="E56" s="3"/>
    </row>
    <row r="57" spans="1:6">
      <c r="A57" s="3"/>
      <c r="B57" s="3"/>
      <c r="C57" s="3"/>
      <c r="D57" s="3"/>
      <c r="E57" s="3"/>
    </row>
    <row r="58" spans="1:6">
      <c r="A58" s="3"/>
      <c r="B58" s="3"/>
      <c r="C58" s="3"/>
      <c r="D58" s="3"/>
      <c r="E58" s="3"/>
    </row>
    <row r="59" spans="1:6">
      <c r="A59" s="3"/>
      <c r="B59" s="3"/>
      <c r="C59" s="3"/>
      <c r="D59" s="3"/>
      <c r="E59" s="3"/>
    </row>
    <row r="60" spans="1:6">
      <c r="A60" s="3"/>
      <c r="B60" s="3"/>
      <c r="C60" s="3"/>
      <c r="D60" s="3"/>
      <c r="E60" s="3"/>
    </row>
    <row r="61" spans="1:6">
      <c r="A61" s="3"/>
      <c r="B61" s="3"/>
      <c r="C61" s="3"/>
      <c r="D61" s="3"/>
      <c r="E61" s="3"/>
    </row>
    <row r="62" spans="1:6">
      <c r="A62" s="3"/>
      <c r="B62" s="3"/>
      <c r="C62" s="3"/>
      <c r="D62" s="3"/>
      <c r="E62" s="3"/>
    </row>
    <row r="63" spans="1:6">
      <c r="A63" s="3"/>
      <c r="B63" s="3"/>
      <c r="C63" s="3"/>
      <c r="D63" s="3"/>
      <c r="E63" s="3"/>
    </row>
    <row r="64" spans="1:6">
      <c r="A64" s="3"/>
      <c r="B64" s="3"/>
      <c r="C64" s="3"/>
      <c r="D64" s="3"/>
      <c r="E64" s="3"/>
      <c r="F64" s="9"/>
    </row>
    <row r="65" spans="1:6">
      <c r="A65" s="3"/>
      <c r="B65" s="3"/>
      <c r="C65" s="3"/>
      <c r="D65" s="3"/>
      <c r="E65" s="3"/>
    </row>
    <row r="66" spans="1:6">
      <c r="A66" s="3"/>
      <c r="B66" s="3"/>
      <c r="C66" s="3"/>
      <c r="D66" s="3"/>
      <c r="E66" s="3"/>
    </row>
    <row r="67" spans="1:6">
      <c r="A67" s="3"/>
      <c r="B67" s="3"/>
      <c r="C67" s="3"/>
      <c r="D67" s="3"/>
      <c r="E67" s="3"/>
    </row>
    <row r="68" spans="1:6">
      <c r="A68" s="3"/>
      <c r="B68" s="3"/>
      <c r="C68" s="3"/>
      <c r="D68" s="3"/>
      <c r="E68" s="3"/>
      <c r="F68" s="9"/>
    </row>
    <row r="69" spans="1:6">
      <c r="A69" s="3"/>
      <c r="B69" s="3"/>
      <c r="C69" s="3"/>
      <c r="D69" s="3"/>
      <c r="E69" s="3"/>
    </row>
    <row r="70" spans="1:6" s="7" customFormat="1">
      <c r="A70" s="3"/>
      <c r="B70" s="3"/>
      <c r="C70" s="3"/>
      <c r="D70" s="3"/>
      <c r="E70" s="3"/>
      <c r="F70" s="2"/>
    </row>
    <row r="71" spans="1:6">
      <c r="A71" s="3"/>
      <c r="B71" s="3"/>
      <c r="C71" s="3"/>
      <c r="D71" s="3"/>
      <c r="E71" s="3"/>
    </row>
    <row r="72" spans="1:6">
      <c r="A72" s="3"/>
      <c r="B72" s="3"/>
      <c r="C72" s="3"/>
      <c r="D72" s="3"/>
      <c r="E72" s="3"/>
    </row>
    <row r="73" spans="1:6">
      <c r="A73" s="3"/>
      <c r="B73" s="3"/>
      <c r="C73" s="3"/>
      <c r="D73" s="3"/>
      <c r="E73" s="3"/>
    </row>
    <row r="74" spans="1:6" s="7" customFormat="1">
      <c r="A74" s="3"/>
      <c r="B74" s="3"/>
      <c r="C74" s="3"/>
      <c r="D74" s="3"/>
      <c r="E74" s="3"/>
      <c r="F74" s="2"/>
    </row>
    <row r="75" spans="1:6">
      <c r="A75" s="3"/>
      <c r="B75" s="3"/>
      <c r="C75" s="3"/>
      <c r="D75" s="3"/>
      <c r="E75" s="3"/>
    </row>
    <row r="76" spans="1:6">
      <c r="A76" s="3"/>
      <c r="B76" s="3"/>
      <c r="C76" s="3"/>
      <c r="D76" s="3"/>
      <c r="E76" s="3"/>
    </row>
    <row r="77" spans="1:6">
      <c r="A77" s="3"/>
      <c r="B77" s="3"/>
      <c r="C77" s="3"/>
      <c r="D77" s="3"/>
      <c r="E77" s="3"/>
    </row>
    <row r="78" spans="1:6">
      <c r="A78" s="3"/>
      <c r="B78" s="3"/>
      <c r="C78" s="3"/>
      <c r="D78" s="3"/>
      <c r="E78" s="3"/>
    </row>
    <row r="79" spans="1:6">
      <c r="A79" s="3"/>
      <c r="B79" s="3"/>
      <c r="C79" s="3"/>
      <c r="D79" s="3"/>
      <c r="E79" s="3"/>
    </row>
    <row r="80" spans="1:6">
      <c r="A80" s="3"/>
      <c r="B80" s="3"/>
      <c r="C80" s="3"/>
      <c r="D80" s="3"/>
      <c r="E80" s="3"/>
    </row>
    <row r="81" spans="1:5">
      <c r="A81" s="3"/>
      <c r="B81" s="3"/>
      <c r="C81" s="3"/>
      <c r="D81" s="3"/>
      <c r="E81" s="3"/>
    </row>
    <row r="82" spans="1:5">
      <c r="A82" s="3"/>
      <c r="B82" s="3"/>
      <c r="C82" s="3"/>
      <c r="D82" s="3"/>
      <c r="E82" s="3"/>
    </row>
    <row r="83" spans="1:5">
      <c r="A83" s="3"/>
      <c r="B83" s="3"/>
      <c r="C83" s="3"/>
      <c r="D83" s="3"/>
      <c r="E83" s="3"/>
    </row>
    <row r="84" spans="1:5">
      <c r="A84" s="3"/>
      <c r="B84" s="3"/>
      <c r="C84" s="3"/>
      <c r="D84" s="3"/>
      <c r="E84" s="3"/>
    </row>
    <row r="85" spans="1:5">
      <c r="A85" s="3"/>
      <c r="B85" s="3"/>
      <c r="C85" s="3"/>
      <c r="D85" s="3"/>
      <c r="E85" s="3"/>
    </row>
    <row r="86" spans="1:5">
      <c r="A86" s="3"/>
      <c r="B86" s="3"/>
      <c r="C86" s="3"/>
      <c r="D86" s="3"/>
      <c r="E86" s="3"/>
    </row>
    <row r="87" spans="1:5">
      <c r="A87" s="3"/>
      <c r="B87" s="3"/>
      <c r="C87" s="3"/>
      <c r="D87" s="3"/>
      <c r="E87" s="3"/>
    </row>
    <row r="88" spans="1:5">
      <c r="A88" s="3"/>
      <c r="B88" s="3"/>
      <c r="C88" s="3"/>
      <c r="D88" s="3"/>
      <c r="E88" s="3"/>
    </row>
    <row r="89" spans="1:5">
      <c r="A89" s="3"/>
      <c r="B89" s="3"/>
      <c r="C89" s="3"/>
      <c r="D89" s="3"/>
      <c r="E89" s="3"/>
    </row>
    <row r="90" spans="1:5">
      <c r="A90" s="3"/>
      <c r="B90" s="3"/>
      <c r="C90" s="3"/>
      <c r="D90" s="3"/>
      <c r="E90" s="3"/>
    </row>
    <row r="91" spans="1:5">
      <c r="A91" s="3"/>
      <c r="B91" s="3"/>
      <c r="C91" s="3"/>
      <c r="D91" s="3"/>
      <c r="E91" s="3"/>
    </row>
    <row r="92" spans="1:5">
      <c r="A92" s="3"/>
      <c r="B92" s="3"/>
      <c r="C92" s="3"/>
      <c r="D92" s="3"/>
      <c r="E92" s="3"/>
    </row>
    <row r="93" spans="1:5">
      <c r="A93" s="3"/>
      <c r="B93" s="3"/>
      <c r="C93" s="3"/>
      <c r="D93" s="3"/>
      <c r="E93" s="3"/>
    </row>
    <row r="94" spans="1:5">
      <c r="A94" s="3"/>
      <c r="B94" s="3"/>
      <c r="C94" s="3"/>
      <c r="D94" s="3"/>
      <c r="E94" s="3"/>
    </row>
    <row r="95" spans="1:5">
      <c r="A95" s="3"/>
      <c r="B95" s="3"/>
      <c r="C95" s="3"/>
      <c r="D95" s="3"/>
      <c r="E95" s="3"/>
    </row>
    <row r="96" spans="1:5">
      <c r="A96" s="3"/>
      <c r="B96" s="3"/>
      <c r="C96" s="3"/>
      <c r="D96" s="3"/>
      <c r="E96" s="3"/>
    </row>
    <row r="97" spans="1:5">
      <c r="A97" s="3"/>
      <c r="B97" s="3"/>
      <c r="C97" s="3"/>
      <c r="D97" s="3"/>
      <c r="E97" s="3"/>
    </row>
    <row r="98" spans="1:5">
      <c r="A98" s="3"/>
      <c r="B98" s="3"/>
      <c r="C98" s="3"/>
      <c r="D98" s="3"/>
      <c r="E98" s="3"/>
    </row>
    <row r="99" spans="1:5">
      <c r="A99" s="3"/>
      <c r="B99" s="3"/>
      <c r="C99" s="3"/>
      <c r="D99" s="3"/>
      <c r="E99" s="3"/>
    </row>
    <row r="100" spans="1:5">
      <c r="A100" s="3"/>
      <c r="B100" s="3"/>
      <c r="C100" s="3"/>
      <c r="D100" s="3"/>
      <c r="E100" s="3"/>
    </row>
    <row r="101" spans="1:5">
      <c r="A101" s="3"/>
      <c r="B101" s="3"/>
      <c r="C101" s="3"/>
      <c r="D101" s="3"/>
      <c r="E101" s="3"/>
    </row>
    <row r="102" spans="1:5">
      <c r="A102" s="3"/>
      <c r="B102" s="3"/>
      <c r="C102" s="3"/>
      <c r="D102" s="3"/>
      <c r="E102" s="3"/>
    </row>
    <row r="103" spans="1:5">
      <c r="A103" s="3"/>
      <c r="B103" s="3"/>
      <c r="C103" s="3"/>
      <c r="D103" s="3"/>
      <c r="E103" s="3"/>
    </row>
    <row r="104" spans="1:5">
      <c r="A104" s="3"/>
      <c r="B104" s="3"/>
      <c r="C104" s="3"/>
      <c r="D104" s="3"/>
      <c r="E104" s="3"/>
    </row>
    <row r="105" spans="1:5">
      <c r="A105" s="3"/>
      <c r="B105" s="3"/>
      <c r="C105" s="3"/>
      <c r="D105" s="3"/>
      <c r="E105" s="3"/>
    </row>
    <row r="106" spans="1:5">
      <c r="A106" s="3"/>
      <c r="B106" s="3"/>
      <c r="C106" s="3"/>
      <c r="D106" s="3"/>
      <c r="E106" s="3"/>
    </row>
    <row r="107" spans="1:5">
      <c r="A107" s="3"/>
      <c r="B107" s="3"/>
      <c r="C107" s="3"/>
      <c r="D107" s="3"/>
      <c r="E107" s="3"/>
    </row>
    <row r="108" spans="1:5">
      <c r="A108" s="3"/>
      <c r="B108" s="3"/>
      <c r="C108" s="3"/>
      <c r="D108" s="3"/>
      <c r="E108" s="3"/>
    </row>
    <row r="109" spans="1:5">
      <c r="A109" s="3"/>
      <c r="B109" s="3"/>
      <c r="C109" s="3"/>
      <c r="D109" s="3"/>
      <c r="E109" s="3"/>
    </row>
    <row r="110" spans="1:5">
      <c r="A110" s="3"/>
      <c r="B110" s="3"/>
      <c r="C110" s="3"/>
      <c r="D110" s="3"/>
      <c r="E110" s="3"/>
    </row>
    <row r="111" spans="1:5">
      <c r="A111" s="3"/>
      <c r="B111" s="3"/>
      <c r="C111" s="3"/>
      <c r="D111" s="3"/>
      <c r="E111" s="3"/>
    </row>
    <row r="112" spans="1:5">
      <c r="A112" s="3"/>
      <c r="B112" s="3"/>
      <c r="C112" s="3"/>
      <c r="D112" s="3"/>
      <c r="E112" s="3"/>
    </row>
    <row r="113" spans="1:5">
      <c r="A113" s="3"/>
      <c r="B113" s="3"/>
      <c r="C113" s="3"/>
      <c r="D113" s="3"/>
      <c r="E113" s="3"/>
    </row>
    <row r="114" spans="1:5">
      <c r="A114" s="3"/>
      <c r="B114" s="3"/>
      <c r="C114" s="3"/>
      <c r="D114" s="3"/>
      <c r="E114" s="3"/>
    </row>
    <row r="115" spans="1:5">
      <c r="A115" s="3"/>
      <c r="B115" s="3"/>
      <c r="C115" s="3"/>
      <c r="D115" s="3"/>
      <c r="E115" s="3"/>
    </row>
    <row r="116" spans="1:5">
      <c r="A116" s="3"/>
      <c r="B116" s="3"/>
      <c r="C116" s="3"/>
      <c r="D116" s="3"/>
      <c r="E116" s="3"/>
    </row>
    <row r="117" spans="1:5">
      <c r="A117" s="3"/>
      <c r="B117" s="3"/>
      <c r="C117" s="3"/>
      <c r="D117" s="3"/>
      <c r="E117" s="3"/>
    </row>
    <row r="118" spans="1:5">
      <c r="A118" s="3"/>
      <c r="B118" s="3"/>
      <c r="C118" s="3"/>
      <c r="D118" s="3"/>
      <c r="E118" s="3"/>
    </row>
    <row r="119" spans="1:5">
      <c r="A119" s="3"/>
      <c r="B119" s="3"/>
      <c r="C119" s="3"/>
      <c r="D119" s="3"/>
      <c r="E119" s="3"/>
    </row>
    <row r="120" spans="1:5">
      <c r="A120" s="3"/>
      <c r="B120" s="3"/>
      <c r="C120" s="3"/>
      <c r="D120" s="3"/>
      <c r="E120" s="3"/>
    </row>
    <row r="121" spans="1:5">
      <c r="A121" s="3"/>
      <c r="B121" s="3"/>
      <c r="C121" s="3"/>
      <c r="D121" s="3"/>
      <c r="E121" s="3"/>
    </row>
    <row r="122" spans="1:5">
      <c r="A122" s="3"/>
      <c r="B122" s="3"/>
      <c r="C122" s="3"/>
      <c r="D122" s="3"/>
      <c r="E122" s="3"/>
    </row>
    <row r="123" spans="1:5">
      <c r="A123" s="3"/>
      <c r="B123" s="3"/>
      <c r="C123" s="3"/>
      <c r="D123" s="3"/>
      <c r="E123" s="3"/>
    </row>
    <row r="124" spans="1:5">
      <c r="A124" s="3"/>
      <c r="B124" s="3"/>
      <c r="C124" s="3"/>
      <c r="D124" s="3"/>
      <c r="E124" s="3"/>
    </row>
    <row r="125" spans="1:5">
      <c r="A125" s="3"/>
      <c r="B125" s="3"/>
      <c r="C125" s="3"/>
      <c r="D125" s="3"/>
      <c r="E125" s="3"/>
    </row>
    <row r="126" spans="1:5">
      <c r="A126" s="3"/>
      <c r="B126" s="3"/>
      <c r="C126" s="3"/>
      <c r="D126" s="3"/>
      <c r="E126" s="3"/>
    </row>
    <row r="127" spans="1:5">
      <c r="A127" s="3"/>
      <c r="B127" s="3"/>
      <c r="C127" s="3"/>
      <c r="D127" s="3"/>
      <c r="E127" s="3"/>
    </row>
    <row r="128" spans="1:5">
      <c r="A128" s="3"/>
      <c r="B128" s="3"/>
      <c r="C128" s="3"/>
      <c r="D128" s="3"/>
      <c r="E128" s="3"/>
    </row>
    <row r="129" spans="1:6">
      <c r="A129" s="3"/>
      <c r="B129" s="3"/>
      <c r="C129" s="3"/>
      <c r="D129" s="3"/>
      <c r="E129" s="3"/>
    </row>
    <row r="130" spans="1:6">
      <c r="A130" s="3"/>
      <c r="B130" s="3"/>
      <c r="C130" s="3"/>
      <c r="D130" s="3"/>
      <c r="E130" s="3"/>
    </row>
    <row r="131" spans="1:6">
      <c r="A131" s="3"/>
      <c r="B131" s="3"/>
      <c r="C131" s="3"/>
      <c r="D131" s="3"/>
      <c r="E131" s="3"/>
    </row>
    <row r="132" spans="1:6">
      <c r="A132" s="3"/>
      <c r="B132" s="3"/>
      <c r="C132" s="3"/>
      <c r="D132" s="3"/>
      <c r="E132" s="3"/>
    </row>
    <row r="133" spans="1:6">
      <c r="A133" s="3"/>
      <c r="B133" s="3"/>
      <c r="C133" s="3"/>
      <c r="D133" s="3"/>
      <c r="E133" s="3"/>
    </row>
    <row r="134" spans="1:6">
      <c r="A134" s="3"/>
      <c r="B134" s="3"/>
      <c r="C134" s="3"/>
      <c r="D134" s="3"/>
      <c r="E134" s="3"/>
    </row>
    <row r="135" spans="1:6">
      <c r="A135" s="3"/>
      <c r="B135" s="3"/>
      <c r="C135" s="3"/>
      <c r="D135" s="3"/>
      <c r="E135" s="3"/>
    </row>
    <row r="136" spans="1:6">
      <c r="A136" s="3"/>
      <c r="B136" s="3"/>
      <c r="C136" s="3"/>
      <c r="D136" s="3"/>
      <c r="E136" s="3"/>
    </row>
    <row r="137" spans="1:6">
      <c r="A137" s="3"/>
      <c r="B137" s="3"/>
      <c r="C137" s="3"/>
      <c r="D137" s="3"/>
      <c r="E137" s="3"/>
    </row>
    <row r="138" spans="1:6">
      <c r="A138" s="3"/>
      <c r="B138" s="3"/>
      <c r="C138" s="3"/>
      <c r="D138" s="3"/>
      <c r="E138" s="3"/>
    </row>
    <row r="139" spans="1:6">
      <c r="A139" s="3"/>
      <c r="B139" s="3"/>
      <c r="C139" s="3"/>
      <c r="D139" s="3"/>
      <c r="E139" s="3"/>
    </row>
    <row r="140" spans="1:6">
      <c r="A140" s="3"/>
      <c r="B140" s="3"/>
      <c r="C140" s="3"/>
      <c r="D140" s="3"/>
      <c r="E140" s="3"/>
    </row>
    <row r="141" spans="1:6">
      <c r="A141" s="3"/>
      <c r="B141" s="3"/>
      <c r="C141" s="3"/>
      <c r="D141" s="3"/>
      <c r="E141" s="3"/>
    </row>
    <row r="142" spans="1:6">
      <c r="A142" s="3"/>
      <c r="B142" s="3"/>
      <c r="C142" s="3"/>
      <c r="D142" s="3"/>
      <c r="E142" s="3"/>
    </row>
    <row r="143" spans="1:6">
      <c r="A143" s="3"/>
      <c r="B143" s="3"/>
      <c r="C143" s="3"/>
      <c r="D143" s="3"/>
      <c r="E143" s="3"/>
      <c r="F143" s="10"/>
    </row>
    <row r="144" spans="1:6">
      <c r="A144" s="3"/>
      <c r="B144" s="3"/>
      <c r="C144" s="3"/>
      <c r="D144" s="3"/>
      <c r="E144" s="3"/>
    </row>
    <row r="145" spans="1:6">
      <c r="A145" s="3"/>
      <c r="B145" s="3"/>
      <c r="C145" s="3"/>
      <c r="D145" s="3"/>
      <c r="E145" s="3"/>
    </row>
    <row r="146" spans="1:6">
      <c r="A146" s="3"/>
      <c r="B146" s="3"/>
      <c r="C146" s="3"/>
      <c r="D146" s="3"/>
      <c r="E146" s="3"/>
    </row>
    <row r="147" spans="1:6">
      <c r="A147" s="3"/>
      <c r="B147" s="3"/>
      <c r="C147" s="3"/>
      <c r="D147" s="3"/>
      <c r="E147" s="3"/>
    </row>
    <row r="148" spans="1:6">
      <c r="A148" s="3"/>
      <c r="B148" s="3"/>
      <c r="C148" s="3"/>
      <c r="D148" s="3"/>
      <c r="E148" s="3"/>
    </row>
    <row r="149" spans="1:6" s="8" customFormat="1">
      <c r="A149" s="3"/>
      <c r="B149" s="3"/>
      <c r="C149" s="3"/>
      <c r="D149" s="3"/>
      <c r="E149" s="3"/>
      <c r="F149" s="2"/>
    </row>
    <row r="150" spans="1:6">
      <c r="A150" s="3"/>
      <c r="B150" s="3"/>
      <c r="C150" s="3"/>
      <c r="D150" s="3"/>
      <c r="E150" s="3"/>
    </row>
    <row r="151" spans="1:6">
      <c r="A151" s="3"/>
      <c r="B151" s="3"/>
      <c r="C151" s="3"/>
      <c r="D151" s="3"/>
      <c r="E151" s="3"/>
      <c r="F151" s="9"/>
    </row>
    <row r="152" spans="1:6">
      <c r="A152" s="3"/>
      <c r="B152" s="3"/>
      <c r="C152" s="3"/>
      <c r="D152" s="3"/>
      <c r="E152" s="3"/>
    </row>
    <row r="153" spans="1:6">
      <c r="A153" s="3"/>
      <c r="B153" s="3"/>
      <c r="C153" s="3"/>
      <c r="D153" s="3"/>
      <c r="E153" s="3"/>
    </row>
    <row r="154" spans="1:6">
      <c r="A154" s="3"/>
      <c r="B154" s="3"/>
      <c r="C154" s="3"/>
      <c r="D154" s="3"/>
      <c r="E154" s="3"/>
    </row>
    <row r="155" spans="1:6">
      <c r="A155" s="3"/>
      <c r="B155" s="3"/>
      <c r="C155" s="3"/>
      <c r="D155" s="3"/>
      <c r="E155" s="3"/>
    </row>
    <row r="156" spans="1:6">
      <c r="A156" s="3"/>
      <c r="B156" s="3"/>
      <c r="C156" s="3"/>
      <c r="D156" s="3"/>
      <c r="E156" s="3"/>
    </row>
    <row r="157" spans="1:6" s="7" customFormat="1">
      <c r="A157" s="3"/>
      <c r="B157" s="3"/>
      <c r="C157" s="3"/>
      <c r="D157" s="3"/>
      <c r="E157" s="3"/>
      <c r="F157" s="2"/>
    </row>
    <row r="158" spans="1:6">
      <c r="A158" s="3"/>
      <c r="B158" s="3"/>
      <c r="C158" s="3"/>
      <c r="D158" s="3"/>
      <c r="E158" s="3"/>
    </row>
    <row r="159" spans="1:6">
      <c r="A159" s="3"/>
      <c r="B159" s="3"/>
      <c r="C159" s="3"/>
      <c r="D159" s="3"/>
      <c r="E159" s="3"/>
    </row>
    <row r="160" spans="1:6">
      <c r="A160" s="3"/>
      <c r="B160" s="3"/>
      <c r="C160" s="3"/>
      <c r="D160" s="3"/>
      <c r="E160" s="3"/>
    </row>
    <row r="161" spans="1:5">
      <c r="A161" s="3"/>
      <c r="B161" s="3"/>
      <c r="C161" s="3"/>
      <c r="D161" s="3"/>
      <c r="E161" s="3"/>
    </row>
    <row r="162" spans="1:5">
      <c r="A162" s="3"/>
      <c r="B162" s="3"/>
      <c r="C162" s="3"/>
      <c r="D162" s="3"/>
      <c r="E162" s="3"/>
    </row>
    <row r="163" spans="1:5">
      <c r="A163" s="3"/>
      <c r="B163" s="3"/>
      <c r="C163" s="3"/>
      <c r="D163" s="3"/>
      <c r="E163" s="3"/>
    </row>
    <row r="164" spans="1:5">
      <c r="A164" s="3"/>
      <c r="B164" s="3"/>
      <c r="C164" s="3"/>
      <c r="D164" s="3"/>
      <c r="E164" s="3"/>
    </row>
    <row r="165" spans="1:5">
      <c r="A165" s="3"/>
      <c r="B165" s="3"/>
      <c r="C165" s="3"/>
      <c r="D165" s="3"/>
      <c r="E165" s="3"/>
    </row>
    <row r="166" spans="1:5">
      <c r="A166" s="3"/>
      <c r="B166" s="3"/>
      <c r="C166" s="3"/>
      <c r="D166" s="3"/>
      <c r="E166" s="3"/>
    </row>
    <row r="167" spans="1:5">
      <c r="A167" s="3"/>
      <c r="B167" s="3"/>
      <c r="C167" s="3"/>
      <c r="D167" s="3"/>
      <c r="E167" s="3"/>
    </row>
    <row r="168" spans="1:5">
      <c r="A168" s="3"/>
      <c r="B168" s="3"/>
      <c r="C168" s="3"/>
      <c r="D168" s="3"/>
      <c r="E168" s="3"/>
    </row>
    <row r="169" spans="1:5">
      <c r="A169" s="3"/>
      <c r="B169" s="3"/>
      <c r="C169" s="3"/>
      <c r="D169" s="3"/>
      <c r="E169" s="3"/>
    </row>
    <row r="170" spans="1:5">
      <c r="A170" s="3"/>
      <c r="B170" s="3"/>
      <c r="C170" s="3"/>
      <c r="D170" s="3"/>
      <c r="E170" s="3"/>
    </row>
    <row r="171" spans="1:5">
      <c r="A171" s="3"/>
      <c r="B171" s="3"/>
      <c r="C171" s="3"/>
      <c r="D171" s="3"/>
      <c r="E171" s="3"/>
    </row>
    <row r="172" spans="1:5">
      <c r="A172" s="3"/>
      <c r="B172" s="3"/>
      <c r="C172" s="3"/>
      <c r="D172" s="3"/>
      <c r="E172" s="3"/>
    </row>
    <row r="173" spans="1:5">
      <c r="A173" s="3"/>
      <c r="B173" s="3"/>
      <c r="C173" s="3"/>
      <c r="D173" s="3"/>
      <c r="E173" s="3"/>
    </row>
    <row r="174" spans="1:5">
      <c r="A174" s="3"/>
      <c r="B174" s="3"/>
      <c r="C174" s="3"/>
      <c r="D174" s="3"/>
      <c r="E174" s="3"/>
    </row>
    <row r="175" spans="1:5">
      <c r="A175" s="3"/>
      <c r="B175" s="3"/>
      <c r="C175" s="3"/>
      <c r="D175" s="3"/>
      <c r="E175" s="3"/>
    </row>
    <row r="176" spans="1:5">
      <c r="A176" s="3"/>
      <c r="B176" s="3"/>
      <c r="C176" s="3"/>
      <c r="D176" s="3"/>
      <c r="E176" s="3"/>
    </row>
    <row r="177" spans="1:5">
      <c r="A177" s="3"/>
      <c r="B177" s="3"/>
      <c r="C177" s="3"/>
      <c r="D177" s="3"/>
      <c r="E177" s="3"/>
    </row>
    <row r="178" spans="1:5">
      <c r="A178" s="3"/>
      <c r="B178" s="3"/>
      <c r="C178" s="3"/>
      <c r="D178" s="3"/>
      <c r="E178" s="3"/>
    </row>
    <row r="179" spans="1:5">
      <c r="A179" s="3"/>
      <c r="B179" s="3"/>
      <c r="C179" s="3"/>
      <c r="D179" s="3"/>
      <c r="E179" s="3"/>
    </row>
    <row r="180" spans="1:5">
      <c r="A180" s="3"/>
      <c r="B180" s="3"/>
      <c r="C180" s="3"/>
      <c r="D180" s="3"/>
      <c r="E180" s="3"/>
    </row>
    <row r="181" spans="1:5">
      <c r="A181" s="3"/>
      <c r="B181" s="3"/>
      <c r="C181" s="3"/>
      <c r="D181" s="3"/>
      <c r="E181" s="3"/>
    </row>
    <row r="182" spans="1:5">
      <c r="A182" s="3"/>
      <c r="B182" s="3"/>
      <c r="C182" s="3"/>
      <c r="D182" s="3"/>
      <c r="E182" s="3"/>
    </row>
    <row r="183" spans="1:5">
      <c r="A183" s="3"/>
      <c r="B183" s="3"/>
      <c r="C183" s="3"/>
      <c r="D183" s="3"/>
      <c r="E183" s="3"/>
    </row>
    <row r="184" spans="1:5">
      <c r="A184" s="3"/>
      <c r="B184" s="3"/>
      <c r="C184" s="3"/>
      <c r="D184" s="3"/>
      <c r="E184" s="3"/>
    </row>
    <row r="185" spans="1:5">
      <c r="A185" s="3"/>
      <c r="B185" s="3"/>
      <c r="C185" s="3"/>
      <c r="D185" s="3"/>
      <c r="E185" s="3"/>
    </row>
    <row r="186" spans="1:5">
      <c r="A186" s="3"/>
      <c r="B186" s="3"/>
      <c r="C186" s="3"/>
      <c r="D186" s="3"/>
      <c r="E186" s="3"/>
    </row>
    <row r="187" spans="1:5">
      <c r="A187" s="3"/>
      <c r="B187" s="3"/>
      <c r="C187" s="3"/>
      <c r="D187" s="3"/>
      <c r="E187" s="3"/>
    </row>
    <row r="188" spans="1:5">
      <c r="A188" s="3"/>
      <c r="B188" s="3"/>
      <c r="C188" s="3"/>
      <c r="D188" s="3"/>
      <c r="E188" s="3"/>
    </row>
    <row r="189" spans="1:5">
      <c r="A189" s="3"/>
      <c r="B189" s="3"/>
      <c r="C189" s="3"/>
      <c r="D189" s="3"/>
      <c r="E189" s="3"/>
    </row>
    <row r="190" spans="1:5">
      <c r="A190" s="3"/>
      <c r="B190" s="3"/>
      <c r="C190" s="3"/>
      <c r="D190" s="3"/>
      <c r="E190" s="3"/>
    </row>
    <row r="191" spans="1:5">
      <c r="A191" s="3"/>
      <c r="B191" s="3"/>
      <c r="C191" s="3"/>
      <c r="D191" s="3"/>
      <c r="E191" s="3"/>
    </row>
    <row r="192" spans="1:5">
      <c r="A192" s="3"/>
      <c r="B192" s="3"/>
      <c r="C192" s="3"/>
      <c r="D192" s="3"/>
      <c r="E192" s="3"/>
    </row>
    <row r="193" spans="1:6">
      <c r="A193" s="3"/>
      <c r="B193" s="3"/>
      <c r="C193" s="3"/>
      <c r="D193" s="3"/>
      <c r="E193" s="3"/>
    </row>
    <row r="194" spans="1:6">
      <c r="A194" s="3"/>
      <c r="B194" s="3"/>
      <c r="C194" s="3"/>
      <c r="D194" s="3"/>
      <c r="E194" s="3"/>
    </row>
    <row r="195" spans="1:6" s="5" customFormat="1">
      <c r="A195" s="3"/>
      <c r="B195" s="3"/>
      <c r="C195" s="3"/>
      <c r="D195" s="3"/>
      <c r="E195" s="3"/>
      <c r="F195" s="2"/>
    </row>
    <row r="196" spans="1:6">
      <c r="A196" s="3"/>
      <c r="B196" s="3"/>
      <c r="C196" s="3"/>
      <c r="D196" s="3"/>
      <c r="E196" s="3"/>
    </row>
    <row r="197" spans="1:6">
      <c r="A197" s="3"/>
      <c r="B197" s="3"/>
      <c r="C197" s="3"/>
      <c r="D197" s="3"/>
    </row>
    <row r="198" spans="1:6">
      <c r="A198" s="3"/>
      <c r="B198" s="3"/>
      <c r="C198" s="3"/>
      <c r="D198" s="3"/>
    </row>
    <row r="199" spans="1:6">
      <c r="A199" s="3"/>
      <c r="B199" s="3"/>
      <c r="C199" s="3"/>
      <c r="D199" s="3"/>
    </row>
    <row r="200" spans="1:6">
      <c r="A200" s="3"/>
      <c r="B200" s="3"/>
      <c r="C200" s="3"/>
      <c r="D200" s="3"/>
    </row>
    <row r="201" spans="1:6">
      <c r="A201" s="3"/>
      <c r="B201" s="3"/>
      <c r="C201" s="3"/>
      <c r="D201" s="3"/>
    </row>
    <row r="202" spans="1:6">
      <c r="A202" s="3"/>
      <c r="B202" s="3"/>
      <c r="C202" s="3"/>
      <c r="D202" s="3"/>
    </row>
    <row r="203" spans="1:6">
      <c r="A203" s="3"/>
      <c r="B203" s="3"/>
      <c r="C203" s="3"/>
      <c r="D203" s="3"/>
    </row>
    <row r="204" spans="1:6">
      <c r="A204" s="3"/>
      <c r="B204" s="3"/>
      <c r="C204" s="3"/>
      <c r="D204" s="3"/>
    </row>
    <row r="205" spans="1:6">
      <c r="A205" s="3"/>
      <c r="B205" s="3"/>
      <c r="C205" s="3"/>
      <c r="D205" s="3"/>
      <c r="F205" s="11"/>
    </row>
    <row r="206" spans="1:6">
      <c r="A206" s="3"/>
      <c r="B206" s="3"/>
      <c r="C206" s="3"/>
      <c r="D206" s="3"/>
      <c r="F206" s="11"/>
    </row>
    <row r="207" spans="1:6">
      <c r="A207" s="3"/>
      <c r="B207" s="3"/>
      <c r="C207" s="3"/>
      <c r="D207" s="3"/>
      <c r="F207" s="11"/>
    </row>
    <row r="208" spans="1:6">
      <c r="A208" s="3"/>
      <c r="B208" s="3"/>
      <c r="C208" s="3"/>
      <c r="D208" s="3"/>
      <c r="F208" s="11"/>
    </row>
    <row r="209" spans="1:6">
      <c r="A209" s="3"/>
      <c r="B209" s="3"/>
      <c r="C209" s="3"/>
      <c r="D209" s="3"/>
      <c r="F209" s="11"/>
    </row>
    <row r="210" spans="1:6">
      <c r="A210" s="3"/>
      <c r="B210" s="3"/>
      <c r="C210" s="3"/>
      <c r="D210" s="3"/>
      <c r="F210" s="11"/>
    </row>
    <row r="211" spans="1:6" s="6" customFormat="1">
      <c r="A211" s="3"/>
      <c r="B211" s="3"/>
      <c r="C211" s="3"/>
      <c r="D211" s="3"/>
      <c r="F211" s="11"/>
    </row>
    <row r="212" spans="1:6" s="6" customFormat="1">
      <c r="A212" s="3"/>
      <c r="B212" s="3"/>
      <c r="C212" s="3"/>
      <c r="D212" s="3"/>
      <c r="F212" s="11"/>
    </row>
    <row r="213" spans="1:6" s="6" customFormat="1">
      <c r="A213" s="3"/>
      <c r="B213" s="3"/>
      <c r="C213" s="3"/>
      <c r="D213" s="3"/>
      <c r="F213" s="11"/>
    </row>
    <row r="214" spans="1:6" s="6" customFormat="1">
      <c r="A214" s="3"/>
      <c r="B214" s="3"/>
      <c r="C214" s="3"/>
      <c r="D214" s="3"/>
      <c r="F214" s="11"/>
    </row>
    <row r="215" spans="1:6" s="6" customFormat="1">
      <c r="A215" s="3"/>
      <c r="B215" s="3"/>
      <c r="C215" s="3"/>
      <c r="D215" s="3"/>
      <c r="F215" s="11"/>
    </row>
    <row r="216" spans="1:6" s="6" customFormat="1">
      <c r="A216" s="3"/>
      <c r="B216" s="3"/>
      <c r="C216" s="3"/>
      <c r="D216" s="3"/>
      <c r="F216" s="11"/>
    </row>
    <row r="217" spans="1:6" s="6" customFormat="1">
      <c r="A217" s="3"/>
      <c r="B217" s="3"/>
      <c r="C217" s="3"/>
      <c r="D217" s="3"/>
      <c r="F217" s="11"/>
    </row>
    <row r="218" spans="1:6" s="6" customFormat="1">
      <c r="A218" s="3"/>
      <c r="B218" s="3"/>
      <c r="C218" s="3"/>
      <c r="D218" s="3"/>
      <c r="F218" s="11"/>
    </row>
    <row r="219" spans="1:6" s="6" customFormat="1">
      <c r="A219" s="3"/>
      <c r="B219" s="3"/>
      <c r="C219" s="3"/>
      <c r="D219" s="3"/>
      <c r="F219" s="11"/>
    </row>
    <row r="220" spans="1:6" s="6" customFormat="1">
      <c r="A220" s="3"/>
      <c r="B220" s="3"/>
      <c r="C220" s="3"/>
      <c r="D220" s="3"/>
      <c r="F220" s="11"/>
    </row>
    <row r="221" spans="1:6" s="6" customFormat="1">
      <c r="A221" s="3"/>
      <c r="B221" s="3"/>
      <c r="C221" s="3"/>
      <c r="D221" s="3"/>
      <c r="F221" s="2"/>
    </row>
    <row r="222" spans="1:6" s="6" customFormat="1">
      <c r="A222" s="3"/>
      <c r="B222" s="3"/>
      <c r="C222" s="3"/>
      <c r="D222" s="3"/>
      <c r="F222" s="2"/>
    </row>
    <row r="223" spans="1:6" s="6" customFormat="1">
      <c r="A223" s="3"/>
      <c r="B223" s="3"/>
      <c r="C223" s="3"/>
      <c r="D223" s="3"/>
      <c r="F223" s="2"/>
    </row>
    <row r="224" spans="1:6" s="6" customFormat="1">
      <c r="A224" s="3"/>
      <c r="B224" s="3"/>
      <c r="C224" s="3"/>
      <c r="D224" s="3"/>
      <c r="F224" s="2"/>
    </row>
    <row r="225" spans="1:6" s="6" customFormat="1">
      <c r="A225" s="3"/>
      <c r="B225" s="3"/>
      <c r="C225" s="3"/>
      <c r="D225" s="3"/>
      <c r="F225" s="2"/>
    </row>
    <row r="226" spans="1:6" s="6" customFormat="1">
      <c r="A226" s="3"/>
      <c r="B226" s="3"/>
      <c r="C226" s="3"/>
      <c r="D226" s="3"/>
      <c r="F226" s="2"/>
    </row>
    <row r="227" spans="1:6">
      <c r="A227" s="3"/>
      <c r="B227" s="3"/>
      <c r="C227" s="3"/>
      <c r="D227" s="3"/>
    </row>
    <row r="228" spans="1:6">
      <c r="A228" s="3"/>
      <c r="B228" s="3"/>
      <c r="C228" s="3"/>
      <c r="D228" s="3"/>
    </row>
    <row r="229" spans="1:6">
      <c r="A229" s="3"/>
      <c r="B229" s="3"/>
      <c r="C229" s="3"/>
      <c r="D229" s="3"/>
    </row>
    <row r="230" spans="1:6">
      <c r="A230" s="3"/>
      <c r="B230" s="3"/>
      <c r="C230" s="3"/>
      <c r="D230" s="3"/>
    </row>
    <row r="231" spans="1:6">
      <c r="A231" s="3"/>
      <c r="B231" s="3"/>
      <c r="C231" s="3"/>
      <c r="D231" s="3"/>
    </row>
    <row r="232" spans="1:6">
      <c r="A232" s="3"/>
      <c r="B232" s="3"/>
      <c r="C232" s="3"/>
      <c r="D232" s="3"/>
    </row>
    <row r="233" spans="1:6">
      <c r="A233" s="3"/>
      <c r="B233" s="3"/>
      <c r="C233" s="3"/>
      <c r="D233" s="3"/>
    </row>
    <row r="234" spans="1:6">
      <c r="A234" s="3"/>
      <c r="B234" s="3"/>
      <c r="C234" s="3"/>
      <c r="D234" s="3"/>
    </row>
    <row r="235" spans="1:6">
      <c r="A235" s="3"/>
      <c r="B235" s="3"/>
      <c r="C235" s="3"/>
      <c r="D235" s="3"/>
    </row>
    <row r="236" spans="1:6">
      <c r="A236" s="3"/>
      <c r="B236" s="3"/>
      <c r="C236" s="3"/>
      <c r="D236" s="3"/>
    </row>
    <row r="237" spans="1:6">
      <c r="A237" s="3"/>
      <c r="B237" s="3"/>
      <c r="C237" s="3"/>
      <c r="D237" s="3"/>
    </row>
    <row r="238" spans="1:6">
      <c r="A238" s="3"/>
      <c r="B238" s="3"/>
      <c r="C238" s="3"/>
      <c r="D238" s="3"/>
    </row>
    <row r="239" spans="1:6">
      <c r="A239" s="3"/>
      <c r="B239" s="3"/>
      <c r="C239" s="3"/>
      <c r="D239" s="3"/>
    </row>
    <row r="240" spans="1:6">
      <c r="A240" s="3"/>
      <c r="B240" s="3"/>
      <c r="C240" s="3"/>
      <c r="D240" s="3"/>
    </row>
    <row r="241" spans="1:4">
      <c r="A241" s="3"/>
      <c r="B241" s="3"/>
      <c r="C241" s="3"/>
      <c r="D241" s="3"/>
    </row>
    <row r="242" spans="1:4">
      <c r="A242" s="3"/>
      <c r="B242" s="3"/>
      <c r="C242" s="3"/>
      <c r="D242" s="3"/>
    </row>
    <row r="243" spans="1:4">
      <c r="A243" s="3"/>
      <c r="B243" s="3"/>
      <c r="C243" s="3"/>
      <c r="D243" s="3"/>
    </row>
    <row r="244" spans="1:4">
      <c r="A244" s="3"/>
      <c r="B244" s="3"/>
      <c r="C244" s="3"/>
      <c r="D244" s="3"/>
    </row>
    <row r="245" spans="1:4">
      <c r="A245" s="3"/>
      <c r="B245" s="3"/>
      <c r="C245" s="3"/>
      <c r="D245" s="3"/>
    </row>
    <row r="246" spans="1:4">
      <c r="A246" s="3"/>
      <c r="B246" s="3"/>
      <c r="C246" s="3"/>
      <c r="D246" s="3"/>
    </row>
    <row r="247" spans="1:4">
      <c r="A247" s="3"/>
      <c r="B247" s="3"/>
      <c r="C247" s="3"/>
      <c r="D247" s="3"/>
    </row>
    <row r="248" spans="1:4">
      <c r="A248" s="3"/>
      <c r="B248" s="3"/>
      <c r="C248" s="3"/>
      <c r="D248" s="3"/>
    </row>
    <row r="249" spans="1:4">
      <c r="A249" s="3"/>
      <c r="B249" s="3"/>
      <c r="C249" s="3"/>
      <c r="D249" s="3"/>
    </row>
    <row r="250" spans="1:4">
      <c r="A250" s="3"/>
      <c r="B250" s="3"/>
      <c r="C250" s="3"/>
      <c r="D250" s="3"/>
    </row>
    <row r="251" spans="1:4">
      <c r="A251" s="3"/>
      <c r="B251" s="3"/>
      <c r="C251" s="3"/>
      <c r="D251" s="3"/>
    </row>
    <row r="252" spans="1:4">
      <c r="A252" s="3"/>
      <c r="B252" s="3"/>
      <c r="C252" s="3"/>
      <c r="D252" s="3"/>
    </row>
    <row r="253" spans="1:4">
      <c r="A253" s="3"/>
      <c r="B253" s="3"/>
      <c r="C253" s="3"/>
      <c r="D253" s="3"/>
    </row>
    <row r="254" spans="1:4">
      <c r="A254" s="3"/>
      <c r="B254" s="3"/>
      <c r="C254" s="3"/>
      <c r="D254" s="3"/>
    </row>
    <row r="255" spans="1:4">
      <c r="A255" s="3"/>
      <c r="B255" s="3"/>
      <c r="C255" s="3"/>
      <c r="D255" s="3"/>
    </row>
    <row r="256" spans="1:4">
      <c r="A256" s="3"/>
      <c r="B256" s="3"/>
      <c r="C256" s="3"/>
      <c r="D256" s="3"/>
    </row>
    <row r="257" spans="1:4">
      <c r="A257" s="3"/>
      <c r="B257" s="3"/>
      <c r="C257" s="3"/>
      <c r="D257" s="3"/>
    </row>
    <row r="258" spans="1:4">
      <c r="A258" s="3"/>
      <c r="B258" s="3"/>
      <c r="C258" s="3"/>
      <c r="D258" s="3"/>
    </row>
    <row r="259" spans="1:4">
      <c r="A259" s="3"/>
      <c r="B259" s="3"/>
      <c r="C259" s="3"/>
      <c r="D259" s="3"/>
    </row>
    <row r="260" spans="1:4">
      <c r="A260" s="3"/>
      <c r="B260" s="3"/>
      <c r="C260" s="3"/>
      <c r="D260" s="3"/>
    </row>
    <row r="261" spans="1:4">
      <c r="A261" s="3"/>
      <c r="B261" s="3"/>
      <c r="C261" s="3"/>
      <c r="D261" s="3"/>
    </row>
    <row r="262" spans="1:4">
      <c r="A262" s="3"/>
      <c r="B262" s="3"/>
      <c r="C262" s="3"/>
      <c r="D262" s="3"/>
    </row>
    <row r="263" spans="1:4">
      <c r="A263" s="3"/>
      <c r="B263" s="3"/>
      <c r="C263" s="3"/>
      <c r="D263" s="3"/>
    </row>
    <row r="264" spans="1:4">
      <c r="A264" s="3"/>
      <c r="B264" s="3"/>
      <c r="C264" s="3"/>
      <c r="D264" s="3"/>
    </row>
    <row r="265" spans="1:4">
      <c r="A265" s="3"/>
      <c r="B265" s="3"/>
      <c r="C265" s="3"/>
      <c r="D265" s="3"/>
    </row>
    <row r="266" spans="1:4">
      <c r="A266" s="3"/>
      <c r="B266" s="3"/>
      <c r="C266" s="3"/>
      <c r="D266" s="3"/>
    </row>
    <row r="267" spans="1:4">
      <c r="A267" s="3"/>
      <c r="B267" s="3"/>
      <c r="C267" s="3"/>
      <c r="D267" s="3"/>
    </row>
    <row r="268" spans="1:4">
      <c r="A268" s="3"/>
      <c r="B268" s="3"/>
      <c r="C268" s="3"/>
      <c r="D268" s="3"/>
    </row>
    <row r="269" spans="1:4">
      <c r="A269" s="3"/>
      <c r="B269" s="3"/>
      <c r="C269" s="3"/>
      <c r="D269" s="3"/>
    </row>
    <row r="270" spans="1:4">
      <c r="A270" s="3"/>
      <c r="B270" s="3"/>
      <c r="C270" s="3"/>
      <c r="D270" s="3"/>
    </row>
    <row r="271" spans="1:4">
      <c r="A271" s="3"/>
      <c r="B271" s="3"/>
      <c r="C271" s="3"/>
      <c r="D271" s="3"/>
    </row>
    <row r="272" spans="1:4">
      <c r="A272" s="3"/>
      <c r="B272" s="3"/>
      <c r="C272" s="3"/>
      <c r="D272" s="3"/>
    </row>
    <row r="273" spans="1:4">
      <c r="A273" s="3"/>
      <c r="B273" s="3"/>
      <c r="C273" s="3"/>
      <c r="D273" s="3"/>
    </row>
    <row r="274" spans="1:4">
      <c r="A274" s="3"/>
      <c r="B274" s="3"/>
      <c r="C274" s="3"/>
      <c r="D274" s="3"/>
    </row>
    <row r="275" spans="1:4">
      <c r="A275" s="3"/>
      <c r="B275" s="3"/>
      <c r="C275" s="3"/>
      <c r="D275" s="3"/>
    </row>
    <row r="276" spans="1:4">
      <c r="A276" s="3"/>
      <c r="B276" s="3"/>
      <c r="C276" s="3"/>
      <c r="D276" s="3"/>
    </row>
    <row r="277" spans="1:4">
      <c r="A277" s="3"/>
      <c r="B277" s="3"/>
      <c r="C277" s="3"/>
      <c r="D277" s="3"/>
    </row>
    <row r="278" spans="1:4">
      <c r="A278" s="3"/>
      <c r="B278" s="3"/>
      <c r="C278" s="3"/>
      <c r="D278" s="3"/>
    </row>
    <row r="279" spans="1:4">
      <c r="A279" s="3"/>
      <c r="B279" s="3"/>
      <c r="C279" s="3"/>
      <c r="D279" s="3"/>
    </row>
    <row r="280" spans="1:4">
      <c r="A280" s="3"/>
      <c r="B280" s="3"/>
      <c r="C280" s="3"/>
      <c r="D280" s="3"/>
    </row>
    <row r="281" spans="1:4">
      <c r="A281" s="3"/>
      <c r="B281" s="3"/>
      <c r="C281" s="3"/>
      <c r="D281" s="3"/>
    </row>
    <row r="282" spans="1:4">
      <c r="A282" s="3"/>
      <c r="B282" s="3"/>
      <c r="C282" s="3"/>
      <c r="D282" s="3"/>
    </row>
    <row r="283" spans="1:4">
      <c r="A283" s="3"/>
      <c r="B283" s="3"/>
      <c r="C283" s="3"/>
      <c r="D283" s="3"/>
    </row>
    <row r="284" spans="1:4">
      <c r="A284" s="3"/>
      <c r="B284" s="3"/>
      <c r="C284" s="3"/>
      <c r="D284" s="3"/>
    </row>
    <row r="285" spans="1:4">
      <c r="A285" s="3"/>
      <c r="B285" s="3"/>
      <c r="C285" s="3"/>
      <c r="D285" s="3"/>
    </row>
    <row r="286" spans="1:4">
      <c r="A286" s="3"/>
      <c r="B286" s="3"/>
      <c r="C286" s="3"/>
      <c r="D286" s="3"/>
    </row>
    <row r="287" spans="1:4">
      <c r="A287" s="3"/>
      <c r="B287" s="3"/>
      <c r="C287" s="3"/>
      <c r="D287" s="3"/>
    </row>
    <row r="288" spans="1:4">
      <c r="A288" s="3"/>
      <c r="B288" s="3"/>
      <c r="C288" s="3"/>
      <c r="D288" s="3"/>
    </row>
    <row r="289" spans="1:4">
      <c r="A289" s="3"/>
      <c r="B289" s="3"/>
      <c r="C289" s="3"/>
      <c r="D289" s="3"/>
    </row>
    <row r="290" spans="1:4">
      <c r="A290" s="3"/>
      <c r="B290" s="3"/>
      <c r="C290" s="3"/>
      <c r="D290" s="3"/>
    </row>
    <row r="291" spans="1:4">
      <c r="A291" s="3"/>
      <c r="B291" s="3"/>
      <c r="C291" s="3"/>
      <c r="D291" s="3"/>
    </row>
    <row r="292" spans="1:4">
      <c r="A292" s="3"/>
      <c r="B292" s="3"/>
      <c r="C292" s="3"/>
      <c r="D292" s="3"/>
    </row>
    <row r="293" spans="1:4">
      <c r="A293" s="3"/>
      <c r="B293" s="3"/>
      <c r="C293" s="3"/>
      <c r="D293" s="3"/>
    </row>
    <row r="294" spans="1:4">
      <c r="A294" s="3"/>
      <c r="B294" s="3"/>
      <c r="C294" s="3"/>
      <c r="D294" s="3"/>
    </row>
    <row r="295" spans="1:4">
      <c r="A295" s="3"/>
      <c r="B295" s="3"/>
      <c r="C295" s="3"/>
      <c r="D295" s="3"/>
    </row>
    <row r="296" spans="1:4">
      <c r="A296" s="3"/>
      <c r="B296" s="3"/>
      <c r="C296" s="3"/>
      <c r="D296" s="3"/>
    </row>
    <row r="297" spans="1:4">
      <c r="A297" s="3"/>
      <c r="B297" s="3"/>
      <c r="C297" s="3"/>
      <c r="D297" s="3"/>
    </row>
    <row r="298" spans="1:4">
      <c r="A298" s="3"/>
      <c r="B298" s="3"/>
      <c r="C298" s="3"/>
      <c r="D298" s="3"/>
    </row>
    <row r="299" spans="1:4">
      <c r="A299" s="3"/>
      <c r="B299" s="3"/>
      <c r="C299" s="3"/>
      <c r="D299" s="3"/>
    </row>
    <row r="300" spans="1:4">
      <c r="A300" s="3"/>
      <c r="B300" s="3"/>
      <c r="C300" s="3"/>
      <c r="D300" s="3"/>
    </row>
    <row r="301" spans="1:4">
      <c r="A301" s="3"/>
      <c r="B301" s="3"/>
      <c r="C301" s="3"/>
      <c r="D301" s="3"/>
    </row>
    <row r="302" spans="1:4">
      <c r="A302" s="3"/>
      <c r="B302" s="3"/>
      <c r="C302" s="3"/>
      <c r="D302" s="3"/>
    </row>
    <row r="303" spans="1:4">
      <c r="A303" s="3"/>
      <c r="B303" s="3"/>
      <c r="C303" s="3"/>
      <c r="D303" s="3"/>
    </row>
    <row r="304" spans="1:4">
      <c r="A304" s="3"/>
      <c r="B304" s="3"/>
      <c r="C304" s="3"/>
      <c r="D304" s="3"/>
    </row>
    <row r="305" spans="1:4">
      <c r="A305" s="3"/>
      <c r="B305" s="3"/>
      <c r="C305" s="3"/>
      <c r="D305" s="3"/>
    </row>
    <row r="306" spans="1:4">
      <c r="A306" s="3"/>
      <c r="B306" s="3"/>
      <c r="C306" s="3"/>
      <c r="D306" s="3"/>
    </row>
    <row r="307" spans="1:4">
      <c r="A307" s="3"/>
      <c r="B307" s="3"/>
      <c r="C307" s="3"/>
      <c r="D307" s="3"/>
    </row>
    <row r="308" spans="1:4">
      <c r="A308" s="3"/>
      <c r="B308" s="3"/>
      <c r="C308" s="3"/>
      <c r="D308" s="3"/>
    </row>
    <row r="309" spans="1:4">
      <c r="A309" s="3"/>
      <c r="B309" s="3"/>
      <c r="C309" s="3"/>
      <c r="D309" s="3"/>
    </row>
    <row r="310" spans="1:4">
      <c r="A310" s="3"/>
      <c r="B310" s="3"/>
      <c r="C310" s="3"/>
      <c r="D310" s="3"/>
    </row>
    <row r="311" spans="1:4">
      <c r="A311" s="3"/>
      <c r="B311" s="3"/>
      <c r="C311" s="3"/>
      <c r="D311" s="3"/>
    </row>
    <row r="312" spans="1:4">
      <c r="A312" s="3"/>
      <c r="B312" s="3"/>
      <c r="C312" s="3"/>
      <c r="D312" s="3"/>
    </row>
    <row r="313" spans="1:4">
      <c r="A313" s="3"/>
      <c r="B313" s="3"/>
      <c r="C313" s="3"/>
      <c r="D313" s="3"/>
    </row>
    <row r="314" spans="1:4">
      <c r="A314" s="3"/>
      <c r="B314" s="3"/>
      <c r="C314" s="3"/>
      <c r="D314" s="3"/>
    </row>
    <row r="315" spans="1:4">
      <c r="A315" s="3"/>
      <c r="B315" s="3"/>
      <c r="C315" s="3"/>
      <c r="D315" s="3"/>
    </row>
    <row r="316" spans="1:4">
      <c r="A316" s="3"/>
      <c r="B316" s="3"/>
      <c r="C316" s="3"/>
      <c r="D316" s="3"/>
    </row>
    <row r="317" spans="1:4">
      <c r="A317" s="3"/>
      <c r="B317" s="3"/>
      <c r="C317" s="3"/>
      <c r="D317" s="3"/>
    </row>
    <row r="318" spans="1:4">
      <c r="A318" s="3"/>
      <c r="B318" s="3"/>
      <c r="C318" s="3"/>
      <c r="D318" s="3"/>
    </row>
    <row r="319" spans="1:4">
      <c r="A319" s="3"/>
      <c r="B319" s="3"/>
      <c r="C319" s="3"/>
      <c r="D319" s="3"/>
    </row>
    <row r="320" spans="1:4">
      <c r="A320" s="3"/>
      <c r="B320" s="3"/>
      <c r="C320" s="3"/>
      <c r="D320" s="3"/>
    </row>
    <row r="321" spans="1:4">
      <c r="A321" s="3"/>
      <c r="B321" s="3"/>
      <c r="C321" s="3"/>
      <c r="D321" s="3"/>
    </row>
    <row r="322" spans="1:4">
      <c r="A322" s="3"/>
      <c r="B322" s="3"/>
      <c r="C322" s="3"/>
      <c r="D322" s="3"/>
    </row>
    <row r="323" spans="1:4">
      <c r="A323" s="3"/>
      <c r="B323" s="3"/>
      <c r="C323" s="3"/>
      <c r="D323" s="3"/>
    </row>
    <row r="324" spans="1:4">
      <c r="A324" s="3"/>
      <c r="B324" s="3"/>
      <c r="C324" s="3"/>
      <c r="D324" s="3"/>
    </row>
    <row r="325" spans="1:4">
      <c r="A325" s="3"/>
      <c r="B325" s="3"/>
      <c r="C325" s="3"/>
      <c r="D325" s="3"/>
    </row>
    <row r="326" spans="1:4">
      <c r="A326" s="3"/>
      <c r="B326" s="3"/>
      <c r="C326" s="3"/>
      <c r="D326" s="3"/>
    </row>
    <row r="327" spans="1:4">
      <c r="A327" s="3"/>
      <c r="B327" s="3"/>
      <c r="C327" s="3"/>
      <c r="D327" s="3"/>
    </row>
    <row r="328" spans="1:4">
      <c r="A328" s="3"/>
      <c r="B328" s="3"/>
      <c r="C328" s="3"/>
      <c r="D328" s="3"/>
    </row>
    <row r="329" spans="1:4">
      <c r="A329" s="3"/>
      <c r="B329" s="3"/>
      <c r="C329" s="3"/>
      <c r="D329" s="3"/>
    </row>
    <row r="330" spans="1:4">
      <c r="A330" s="3"/>
      <c r="B330" s="3"/>
      <c r="C330" s="3"/>
      <c r="D330" s="3"/>
    </row>
    <row r="331" spans="1:4">
      <c r="A331" s="3"/>
      <c r="B331" s="3"/>
      <c r="C331" s="3"/>
      <c r="D331" s="3"/>
    </row>
    <row r="332" spans="1:4">
      <c r="A332" s="3"/>
      <c r="B332" s="3"/>
      <c r="C332" s="3"/>
      <c r="D332" s="3"/>
    </row>
    <row r="333" spans="1:4">
      <c r="A333" s="3"/>
      <c r="B333" s="3"/>
      <c r="C333" s="3"/>
      <c r="D333" s="3"/>
    </row>
    <row r="334" spans="1:4">
      <c r="A334" s="3"/>
      <c r="B334" s="3"/>
      <c r="C334" s="3"/>
      <c r="D334" s="3"/>
    </row>
    <row r="335" spans="1:4">
      <c r="A335" s="3"/>
      <c r="B335" s="3"/>
      <c r="C335" s="3"/>
      <c r="D335" s="3"/>
    </row>
    <row r="336" spans="1:4">
      <c r="A336" s="3"/>
      <c r="B336" s="3"/>
      <c r="C336" s="3"/>
      <c r="D336" s="3"/>
    </row>
    <row r="337" spans="1:4">
      <c r="A337" s="3"/>
      <c r="B337" s="3"/>
      <c r="C337" s="3"/>
      <c r="D337" s="3"/>
    </row>
    <row r="338" spans="1:4">
      <c r="A338" s="3"/>
      <c r="B338" s="3"/>
      <c r="C338" s="3"/>
      <c r="D338" s="3"/>
    </row>
    <row r="339" spans="1:4">
      <c r="A339" s="3"/>
      <c r="B339" s="3"/>
      <c r="C339" s="3"/>
      <c r="D339" s="3"/>
    </row>
    <row r="340" spans="1:4">
      <c r="A340" s="3"/>
      <c r="B340" s="3"/>
      <c r="C340" s="3"/>
      <c r="D340" s="3"/>
    </row>
    <row r="341" spans="1:4">
      <c r="A341" s="3"/>
      <c r="B341" s="3"/>
      <c r="C341" s="3"/>
      <c r="D341" s="3"/>
    </row>
    <row r="342" spans="1:4">
      <c r="A342" s="3"/>
      <c r="B342" s="3"/>
      <c r="C342" s="3"/>
      <c r="D342" s="3"/>
    </row>
    <row r="343" spans="1:4">
      <c r="A343" s="3"/>
      <c r="B343" s="3"/>
      <c r="C343" s="3"/>
      <c r="D343" s="3"/>
    </row>
    <row r="344" spans="1:4">
      <c r="A344" s="3"/>
      <c r="B344" s="3"/>
      <c r="C344" s="3"/>
      <c r="D344" s="3"/>
    </row>
    <row r="345" spans="1:4">
      <c r="A345" s="3"/>
      <c r="B345" s="3"/>
      <c r="C345" s="3"/>
      <c r="D345" s="3"/>
    </row>
    <row r="346" spans="1:4">
      <c r="A346" s="3"/>
      <c r="B346" s="3"/>
      <c r="C346" s="3"/>
      <c r="D346" s="3"/>
    </row>
    <row r="347" spans="1:4">
      <c r="A347" s="3"/>
      <c r="B347" s="3"/>
      <c r="C347" s="3"/>
      <c r="D347" s="3"/>
    </row>
    <row r="348" spans="1:4">
      <c r="A348" s="3"/>
      <c r="B348" s="3"/>
      <c r="C348" s="3"/>
      <c r="D348" s="3"/>
    </row>
    <row r="349" spans="1:4">
      <c r="A349" s="3"/>
      <c r="B349" s="3"/>
      <c r="C349" s="3"/>
      <c r="D349" s="3"/>
    </row>
    <row r="350" spans="1:4">
      <c r="A350" s="3"/>
      <c r="B350" s="3"/>
      <c r="C350" s="3"/>
      <c r="D350" s="3"/>
    </row>
    <row r="351" spans="1:4">
      <c r="A351" s="3"/>
      <c r="B351" s="3"/>
      <c r="C351" s="3"/>
      <c r="D351" s="3"/>
    </row>
    <row r="352" spans="1:4">
      <c r="A352" s="3"/>
      <c r="B352" s="3"/>
      <c r="C352" s="3"/>
      <c r="D352" s="3"/>
    </row>
    <row r="353" spans="1:4">
      <c r="A353" s="3"/>
      <c r="B353" s="3"/>
      <c r="C353" s="3"/>
      <c r="D353" s="3"/>
    </row>
    <row r="354" spans="1:4">
      <c r="A354" s="3"/>
      <c r="B354" s="3"/>
      <c r="C354" s="3"/>
      <c r="D354" s="3"/>
    </row>
    <row r="355" spans="1:4">
      <c r="A355" s="3"/>
      <c r="B355" s="3"/>
      <c r="C355" s="3"/>
      <c r="D355" s="3"/>
    </row>
    <row r="356" spans="1:4">
      <c r="A356" s="3"/>
      <c r="B356" s="3"/>
      <c r="C356" s="3"/>
      <c r="D356" s="3"/>
    </row>
    <row r="357" spans="1:4">
      <c r="A357" s="3"/>
      <c r="B357" s="3"/>
      <c r="C357" s="3"/>
      <c r="D357" s="3"/>
    </row>
    <row r="358" spans="1:4">
      <c r="A358" s="3"/>
      <c r="B358" s="3"/>
      <c r="C358" s="3"/>
      <c r="D358" s="3"/>
    </row>
    <row r="359" spans="1:4">
      <c r="A359" s="3"/>
      <c r="B359" s="3"/>
      <c r="C359" s="3"/>
      <c r="D359" s="3"/>
    </row>
    <row r="360" spans="1:4">
      <c r="A360" s="3"/>
      <c r="B360" s="3"/>
      <c r="C360" s="3"/>
      <c r="D360" s="3"/>
    </row>
    <row r="361" spans="1:4">
      <c r="A361" s="3"/>
      <c r="B361" s="3"/>
      <c r="C361" s="3"/>
      <c r="D361" s="3"/>
    </row>
    <row r="362" spans="1:4">
      <c r="A362" s="3"/>
      <c r="B362" s="3"/>
      <c r="C362" s="3"/>
      <c r="D362" s="3"/>
    </row>
    <row r="363" spans="1:4">
      <c r="A363" s="3"/>
      <c r="B363" s="3"/>
      <c r="C363" s="3"/>
      <c r="D363" s="3"/>
    </row>
    <row r="364" spans="1:4">
      <c r="A364" s="3"/>
      <c r="B364" s="3"/>
      <c r="C364" s="3"/>
      <c r="D364" s="3"/>
    </row>
    <row r="365" spans="1:4">
      <c r="A365" s="3"/>
      <c r="B365" s="3"/>
      <c r="C365" s="3"/>
      <c r="D365" s="3"/>
    </row>
    <row r="366" spans="1:4">
      <c r="A366" s="3"/>
      <c r="B366" s="3"/>
      <c r="C366" s="3"/>
      <c r="D366" s="3"/>
    </row>
    <row r="367" spans="1:4">
      <c r="A367" s="3"/>
      <c r="B367" s="3"/>
      <c r="C367" s="3"/>
      <c r="D367" s="3"/>
    </row>
    <row r="368" spans="1:4">
      <c r="A368" s="3"/>
      <c r="B368" s="3"/>
      <c r="C368" s="3"/>
      <c r="D368" s="3"/>
    </row>
    <row r="369" spans="1:4">
      <c r="A369" s="3"/>
      <c r="B369" s="3"/>
      <c r="C369" s="3"/>
      <c r="D369" s="3"/>
    </row>
    <row r="370" spans="1:4">
      <c r="A370" s="3"/>
      <c r="B370" s="3"/>
      <c r="C370" s="3"/>
      <c r="D370" s="3"/>
    </row>
    <row r="371" spans="1:4">
      <c r="A371" s="3"/>
      <c r="B371" s="3"/>
      <c r="C371" s="3"/>
      <c r="D371" s="3"/>
    </row>
    <row r="372" spans="1:4">
      <c r="A372" s="3"/>
      <c r="B372" s="3"/>
      <c r="C372" s="3"/>
      <c r="D372" s="3"/>
    </row>
    <row r="373" spans="1:4">
      <c r="A373" s="3"/>
      <c r="B373" s="3"/>
      <c r="C373" s="3"/>
      <c r="D373" s="3"/>
    </row>
    <row r="374" spans="1:4">
      <c r="A374" s="3"/>
      <c r="B374" s="3"/>
      <c r="C374" s="3"/>
      <c r="D374" s="3"/>
    </row>
    <row r="375" spans="1:4">
      <c r="A375" s="3"/>
      <c r="B375" s="3"/>
      <c r="C375" s="3"/>
      <c r="D375" s="3"/>
    </row>
    <row r="376" spans="1:4">
      <c r="A376" s="3"/>
      <c r="B376" s="3"/>
      <c r="C376" s="3"/>
      <c r="D376" s="3"/>
    </row>
    <row r="377" spans="1:4">
      <c r="A377" s="3"/>
      <c r="B377" s="3"/>
      <c r="C377" s="3"/>
      <c r="D377" s="3"/>
    </row>
    <row r="378" spans="1:4">
      <c r="A378" s="3"/>
      <c r="B378" s="3"/>
      <c r="C378" s="3"/>
      <c r="D378" s="3"/>
    </row>
    <row r="379" spans="1:4">
      <c r="A379" s="3"/>
      <c r="B379" s="3"/>
      <c r="C379" s="3"/>
      <c r="D379" s="3"/>
    </row>
    <row r="380" spans="1:4">
      <c r="A380" s="3"/>
      <c r="B380" s="3"/>
      <c r="C380" s="3"/>
      <c r="D380" s="3"/>
    </row>
    <row r="381" spans="1:4">
      <c r="A381" s="3"/>
      <c r="B381" s="3"/>
      <c r="C381" s="3"/>
      <c r="D381" s="3"/>
    </row>
    <row r="382" spans="1:4">
      <c r="A382" s="3"/>
      <c r="B382" s="3"/>
      <c r="C382" s="3"/>
      <c r="D382" s="3"/>
    </row>
    <row r="383" spans="1:4">
      <c r="A383" s="3"/>
      <c r="B383" s="3"/>
      <c r="C383" s="3"/>
      <c r="D383" s="3"/>
    </row>
    <row r="384" spans="1:4">
      <c r="A384" s="3"/>
      <c r="B384" s="3"/>
      <c r="C384" s="3"/>
      <c r="D384" s="3"/>
    </row>
    <row r="385" spans="1:4">
      <c r="A385" s="3"/>
      <c r="B385" s="3"/>
      <c r="C385" s="3"/>
      <c r="D385" s="3"/>
    </row>
    <row r="386" spans="1:4">
      <c r="A386" s="3"/>
      <c r="B386" s="3"/>
      <c r="C386" s="3"/>
      <c r="D386" s="3"/>
    </row>
    <row r="387" spans="1:4">
      <c r="A387" s="3"/>
      <c r="B387" s="3"/>
      <c r="C387" s="3"/>
      <c r="D387" s="3"/>
    </row>
    <row r="388" spans="1:4">
      <c r="A388" s="3"/>
      <c r="B388" s="3"/>
      <c r="C388" s="3"/>
      <c r="D388" s="3"/>
    </row>
    <row r="389" spans="1:4">
      <c r="A389" s="3"/>
      <c r="B389" s="3"/>
      <c r="C389" s="3"/>
      <c r="D389" s="3"/>
    </row>
    <row r="390" spans="1:4">
      <c r="A390" s="3"/>
      <c r="B390" s="3"/>
      <c r="C390" s="3"/>
      <c r="D390" s="3"/>
    </row>
    <row r="391" spans="1:4">
      <c r="A391" s="3"/>
      <c r="B391" s="3"/>
      <c r="C391" s="3"/>
      <c r="D391" s="3"/>
    </row>
    <row r="392" spans="1:4">
      <c r="A392" s="3"/>
      <c r="B392" s="3"/>
      <c r="C392" s="3"/>
      <c r="D392" s="3"/>
    </row>
    <row r="393" spans="1:4">
      <c r="A393" s="3"/>
      <c r="B393" s="3"/>
      <c r="C393" s="3"/>
      <c r="D393" s="3"/>
    </row>
    <row r="394" spans="1:4">
      <c r="A394" s="3"/>
      <c r="B394" s="3"/>
      <c r="C394" s="3"/>
      <c r="D394" s="3"/>
    </row>
    <row r="395" spans="1:4">
      <c r="A395" s="3"/>
      <c r="B395" s="3"/>
      <c r="C395" s="3"/>
      <c r="D395" s="3"/>
    </row>
    <row r="396" spans="1:4">
      <c r="A396" s="3"/>
      <c r="B396" s="3"/>
      <c r="C396" s="3"/>
      <c r="D396" s="3"/>
    </row>
    <row r="397" spans="1:4">
      <c r="A397" s="3"/>
      <c r="B397" s="3"/>
      <c r="C397" s="3"/>
      <c r="D397" s="3"/>
    </row>
    <row r="398" spans="1:4">
      <c r="A398" s="3"/>
      <c r="B398" s="3"/>
      <c r="C398" s="3"/>
      <c r="D398" s="3"/>
    </row>
    <row r="399" spans="1:4">
      <c r="A399" s="3"/>
      <c r="B399" s="3"/>
      <c r="C399" s="3"/>
      <c r="D399" s="3"/>
    </row>
    <row r="400" spans="1:4">
      <c r="A400" s="3"/>
      <c r="B400" s="3"/>
      <c r="C400" s="3"/>
      <c r="D400" s="3"/>
    </row>
    <row r="401" spans="1:4">
      <c r="A401" s="3"/>
      <c r="B401" s="3"/>
      <c r="C401" s="3"/>
      <c r="D401" s="3"/>
    </row>
    <row r="402" spans="1:4">
      <c r="A402" s="3"/>
      <c r="B402" s="3"/>
      <c r="C402" s="3"/>
      <c r="D402" s="3"/>
    </row>
    <row r="403" spans="1:4">
      <c r="A403" s="3"/>
      <c r="B403" s="3"/>
      <c r="C403" s="3"/>
      <c r="D403" s="3"/>
    </row>
    <row r="404" spans="1:4">
      <c r="A404" s="3"/>
      <c r="B404" s="3"/>
      <c r="C404" s="3"/>
      <c r="D404" s="3"/>
    </row>
    <row r="405" spans="1:4">
      <c r="A405" s="3"/>
      <c r="B405" s="3"/>
      <c r="C405" s="3"/>
      <c r="D405" s="3"/>
    </row>
    <row r="406" spans="1:4">
      <c r="A406" s="3"/>
      <c r="B406" s="3"/>
      <c r="C406" s="3"/>
      <c r="D406" s="3"/>
    </row>
    <row r="407" spans="1:4">
      <c r="A407" s="3"/>
      <c r="B407" s="3"/>
      <c r="C407" s="3"/>
      <c r="D407" s="3"/>
    </row>
    <row r="408" spans="1:4">
      <c r="A408" s="3"/>
      <c r="B408" s="3"/>
      <c r="C408" s="3"/>
      <c r="D408" s="3"/>
    </row>
    <row r="409" spans="1:4">
      <c r="A409" s="3"/>
      <c r="B409" s="3"/>
      <c r="C409" s="3"/>
      <c r="D409" s="3"/>
    </row>
    <row r="410" spans="1:4">
      <c r="A410" s="3"/>
      <c r="B410" s="3"/>
      <c r="C410" s="3"/>
      <c r="D410" s="3"/>
    </row>
    <row r="411" spans="1:4">
      <c r="A411" s="3"/>
      <c r="B411" s="3"/>
      <c r="C411" s="3"/>
      <c r="D411" s="3"/>
    </row>
    <row r="412" spans="1:4">
      <c r="A412" s="3"/>
      <c r="B412" s="3"/>
      <c r="C412" s="3"/>
      <c r="D412" s="3"/>
    </row>
    <row r="413" spans="1:4">
      <c r="A413" s="3"/>
      <c r="B413" s="3"/>
      <c r="C413" s="3"/>
      <c r="D413" s="3"/>
    </row>
    <row r="414" spans="1:4">
      <c r="A414" s="3"/>
      <c r="B414" s="3"/>
      <c r="C414" s="3"/>
      <c r="D414" s="3"/>
    </row>
    <row r="415" spans="1:4">
      <c r="A415" s="3"/>
      <c r="B415" s="3"/>
      <c r="C415" s="3"/>
      <c r="D415" s="3"/>
    </row>
    <row r="416" spans="1:4">
      <c r="A416" s="3"/>
      <c r="B416" s="3"/>
      <c r="C416" s="3"/>
      <c r="D416" s="3"/>
    </row>
  </sheetData>
  <printOptions horizontalCentered="1"/>
  <pageMargins left="0.15748031496062992" right="0.15748031496062992" top="0.98425196850393704" bottom="0.59055118110236227" header="0.51181102362204722" footer="0.5118110236220472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1"/>
  <sheetViews>
    <sheetView workbookViewId="0">
      <selection activeCell="E29" sqref="E29"/>
    </sheetView>
  </sheetViews>
  <sheetFormatPr baseColWidth="10" defaultRowHeight="15.75"/>
  <sheetData/>
  <pageMargins left="0.75" right="0.75" top="1" bottom="1" header="0.5" footer="0.5"/>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dimension ref="A1:E32"/>
  <sheetViews>
    <sheetView topLeftCell="A13" workbookViewId="0">
      <selection activeCell="C32" sqref="C32"/>
    </sheetView>
  </sheetViews>
  <sheetFormatPr baseColWidth="10" defaultRowHeight="15.75"/>
  <cols>
    <col min="2" max="2" width="16.125" bestFit="1" customWidth="1"/>
    <col min="3" max="3" width="24.75" customWidth="1"/>
    <col min="4" max="4" width="16.125" bestFit="1" customWidth="1"/>
  </cols>
  <sheetData>
    <row r="1" spans="1:4" ht="16.5" thickBot="1">
      <c r="A1" s="79"/>
    </row>
    <row r="2" spans="1:4" ht="16.5" thickBot="1">
      <c r="A2" s="80" t="s">
        <v>538</v>
      </c>
      <c r="B2" s="158" t="s">
        <v>539</v>
      </c>
      <c r="C2" s="158"/>
      <c r="D2" s="159"/>
    </row>
    <row r="3" spans="1:4" ht="16.5" thickBot="1">
      <c r="A3" s="81" t="s">
        <v>540</v>
      </c>
      <c r="B3" s="82">
        <v>2013</v>
      </c>
      <c r="C3" s="82">
        <v>2014</v>
      </c>
      <c r="D3" s="82">
        <v>2015</v>
      </c>
    </row>
    <row r="4" spans="1:4" ht="16.5" thickBot="1">
      <c r="A4" s="83" t="s">
        <v>14</v>
      </c>
      <c r="B4" s="84">
        <v>347628468</v>
      </c>
      <c r="C4" s="84">
        <v>215099525</v>
      </c>
      <c r="D4" s="84">
        <v>219071819</v>
      </c>
    </row>
    <row r="5" spans="1:4" ht="16.5" thickBot="1">
      <c r="A5" s="83" t="s">
        <v>5</v>
      </c>
      <c r="B5" s="84">
        <v>131181819</v>
      </c>
      <c r="C5" s="84">
        <v>318600000</v>
      </c>
      <c r="D5" s="84">
        <v>38000000</v>
      </c>
    </row>
    <row r="6" spans="1:4" ht="16.5" thickBot="1">
      <c r="A6" s="83" t="s">
        <v>6</v>
      </c>
      <c r="B6" s="84">
        <v>213806720000</v>
      </c>
      <c r="C6" s="84">
        <v>295656901360</v>
      </c>
      <c r="D6" s="84">
        <v>410680845799</v>
      </c>
    </row>
    <row r="7" spans="1:4" ht="16.5" thickBot="1">
      <c r="A7" s="83" t="s">
        <v>40</v>
      </c>
      <c r="B7" s="84">
        <v>73328600000</v>
      </c>
      <c r="C7" s="84">
        <v>75622390000</v>
      </c>
      <c r="D7" s="84">
        <v>77725511700</v>
      </c>
    </row>
    <row r="8" spans="1:4" ht="16.5" thickBot="1">
      <c r="A8" s="83" t="s">
        <v>91</v>
      </c>
      <c r="B8" s="84">
        <v>109490387654</v>
      </c>
      <c r="C8" s="84">
        <v>113594941536</v>
      </c>
      <c r="D8" s="84">
        <v>115681839782</v>
      </c>
    </row>
    <row r="9" spans="1:4" ht="16.5" thickBot="1">
      <c r="A9" s="83" t="s">
        <v>7</v>
      </c>
      <c r="B9" s="84">
        <v>9008500000</v>
      </c>
      <c r="C9" s="84">
        <v>7866950106</v>
      </c>
      <c r="D9" s="84">
        <v>4639316000</v>
      </c>
    </row>
    <row r="10" spans="1:4" ht="51.75" thickBot="1">
      <c r="A10" s="83" t="s">
        <v>270</v>
      </c>
      <c r="B10" s="84">
        <v>50000000000</v>
      </c>
      <c r="C10" s="84">
        <v>70000000000</v>
      </c>
      <c r="D10" s="84">
        <v>60000000000</v>
      </c>
    </row>
    <row r="11" spans="1:4" ht="26.25" thickBot="1">
      <c r="A11" s="83" t="s">
        <v>233</v>
      </c>
      <c r="B11" s="84">
        <v>3850000000</v>
      </c>
      <c r="C11" s="84">
        <v>4000000000</v>
      </c>
      <c r="D11" s="84">
        <v>4100000000</v>
      </c>
    </row>
    <row r="12" spans="1:4" ht="26.25" thickBot="1">
      <c r="A12" s="83" t="s">
        <v>232</v>
      </c>
      <c r="B12" s="84">
        <v>185000000</v>
      </c>
      <c r="C12" s="84">
        <v>203000000</v>
      </c>
      <c r="D12" s="84">
        <v>105000000</v>
      </c>
    </row>
    <row r="13" spans="1:4" ht="26.25" thickBot="1">
      <c r="A13" s="83" t="s">
        <v>235</v>
      </c>
      <c r="B13" s="84">
        <v>200000000</v>
      </c>
      <c r="C13" s="84">
        <v>200000000</v>
      </c>
      <c r="D13" s="84">
        <v>200000000</v>
      </c>
    </row>
    <row r="14" spans="1:4" ht="26.25" thickBot="1">
      <c r="A14" s="83" t="s">
        <v>231</v>
      </c>
      <c r="B14" s="84">
        <v>21626263358</v>
      </c>
      <c r="C14" s="84">
        <v>23525560576</v>
      </c>
      <c r="D14" s="85">
        <v>0</v>
      </c>
    </row>
    <row r="15" spans="1:4" ht="39" thickBot="1">
      <c r="A15" s="83" t="s">
        <v>234</v>
      </c>
      <c r="B15" s="84">
        <v>2885533310</v>
      </c>
      <c r="C15" s="84">
        <v>1758864631</v>
      </c>
      <c r="D15" s="84">
        <v>1093885136</v>
      </c>
    </row>
    <row r="16" spans="1:4" ht="51.75" thickBot="1">
      <c r="A16" s="83" t="s">
        <v>238</v>
      </c>
      <c r="B16" s="84">
        <v>13625398249</v>
      </c>
      <c r="C16" s="84">
        <v>18750000000</v>
      </c>
      <c r="D16" s="84">
        <v>25587028893</v>
      </c>
    </row>
    <row r="17" spans="1:5" ht="26.25" thickBot="1">
      <c r="A17" s="83" t="s">
        <v>237</v>
      </c>
      <c r="B17" s="84">
        <v>7700000000</v>
      </c>
      <c r="C17" s="84">
        <v>7500000000</v>
      </c>
      <c r="D17" s="85" t="s">
        <v>541</v>
      </c>
    </row>
    <row r="18" spans="1:5" ht="26.25" thickBot="1">
      <c r="A18" s="83" t="s">
        <v>236</v>
      </c>
      <c r="B18" s="84">
        <v>255000000000</v>
      </c>
      <c r="C18" s="84">
        <v>274158750000</v>
      </c>
      <c r="D18" s="84">
        <v>204787410098</v>
      </c>
    </row>
    <row r="19" spans="1:5" ht="26.25" thickBot="1">
      <c r="A19" s="83" t="s">
        <v>239</v>
      </c>
      <c r="B19" s="84">
        <v>6516231800</v>
      </c>
      <c r="C19" s="84">
        <v>8551200004</v>
      </c>
      <c r="D19" s="84">
        <v>4234200000</v>
      </c>
    </row>
    <row r="20" spans="1:5" ht="39" thickBot="1">
      <c r="A20" s="83" t="s">
        <v>39</v>
      </c>
      <c r="B20" s="84">
        <v>36000000</v>
      </c>
      <c r="C20" s="84">
        <v>70260000</v>
      </c>
      <c r="D20" s="84">
        <v>72719100</v>
      </c>
    </row>
    <row r="21" spans="1:5" ht="16.5" thickBot="1">
      <c r="A21" s="83" t="s">
        <v>8</v>
      </c>
      <c r="B21" s="84">
        <v>16525000000</v>
      </c>
      <c r="C21" s="84">
        <v>15989850000</v>
      </c>
      <c r="D21" s="84">
        <v>16438646000</v>
      </c>
    </row>
    <row r="22" spans="1:5" ht="16.5" thickBot="1">
      <c r="A22" s="83" t="s">
        <v>92</v>
      </c>
      <c r="B22" s="84">
        <v>369200000</v>
      </c>
      <c r="C22" s="84">
        <v>709800000</v>
      </c>
      <c r="D22" s="84">
        <v>245000000</v>
      </c>
    </row>
    <row r="23" spans="1:5" ht="16.5" thickBot="1">
      <c r="A23" s="83" t="s">
        <v>35</v>
      </c>
      <c r="B23" s="84">
        <v>256627696025</v>
      </c>
      <c r="C23" s="84">
        <v>153460887368</v>
      </c>
      <c r="D23" s="84">
        <v>229585358285</v>
      </c>
    </row>
    <row r="24" spans="1:5" ht="16.5" thickBot="1">
      <c r="A24" s="83" t="s">
        <v>36</v>
      </c>
      <c r="B24" s="84">
        <v>18597326097</v>
      </c>
      <c r="C24" s="84">
        <v>28919150329</v>
      </c>
      <c r="D24" s="84">
        <v>45075013373</v>
      </c>
    </row>
    <row r="25" spans="1:5" ht="16.5" thickBot="1">
      <c r="A25" s="86" t="s">
        <v>31</v>
      </c>
      <c r="B25" s="82" t="s">
        <v>542</v>
      </c>
      <c r="C25" s="82" t="s">
        <v>543</v>
      </c>
      <c r="D25" s="82" t="s">
        <v>544</v>
      </c>
      <c r="E25">
        <f>SUM(B25:D25)</f>
        <v>0</v>
      </c>
    </row>
    <row r="26" spans="1:5">
      <c r="A26" s="78"/>
    </row>
    <row r="27" spans="1:5">
      <c r="A27" s="78"/>
    </row>
    <row r="29" spans="1:5">
      <c r="C29" s="87">
        <v>1059856666780</v>
      </c>
    </row>
    <row r="30" spans="1:5">
      <c r="C30" s="87">
        <v>1101072205435</v>
      </c>
    </row>
    <row r="31" spans="1:5">
      <c r="C31" s="87">
        <v>1200508845984</v>
      </c>
    </row>
    <row r="32" spans="1:5">
      <c r="C32" s="87">
        <f>SUM(C29:C31)</f>
        <v>3361437718199</v>
      </c>
    </row>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Consolidado Plan Financiamiento</vt:lpstr>
      <vt:lpstr>Recursos por Estrategia</vt:lpstr>
      <vt:lpstr>Recursos x Entidades</vt:lpstr>
      <vt:lpstr>Hoja4</vt:lpstr>
      <vt:lpstr>Hoja1</vt:lpstr>
      <vt:lpstr>'Consolidado Plan Financiamiento'!Títulos_a_imprimir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Joanna Franco</dc:creator>
  <cp:lastModifiedBy> </cp:lastModifiedBy>
  <cp:lastPrinted>2013-10-05T02:31:48Z</cp:lastPrinted>
  <dcterms:created xsi:type="dcterms:W3CDTF">2013-04-10T23:52:31Z</dcterms:created>
  <dcterms:modified xsi:type="dcterms:W3CDTF">2013-11-25T23:28:12Z</dcterms:modified>
</cp:coreProperties>
</file>